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hite &amp; Case\AD Cases\UK against OCS from China - transition review 2024 - TSUK\Annexes sent to TSUK\OPEN\ANNEX 2\"/>
    </mc:Choice>
  </mc:AlternateContent>
  <xr:revisionPtr revIDLastSave="0" documentId="13_ncr:1_{31F4FC58-5972-4273-8844-D8C22C6A6902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Exports from China" sheetId="5" r:id="rId1"/>
    <sheet name="Imports into UK" sheetId="3" r:id="rId2"/>
  </sheets>
  <definedNames>
    <definedName name="_xlnm._FilterDatabase" localSheetId="0" hidden="1">'Exports from China'!$A$7:$T$221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5" l="1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8" i="5"/>
</calcChain>
</file>

<file path=xl/sharedStrings.xml><?xml version="1.0" encoding="utf-8"?>
<sst xmlns="http://schemas.openxmlformats.org/spreadsheetml/2006/main" count="330" uniqueCount="237">
  <si>
    <t>FLOW</t>
  </si>
  <si>
    <t>REPORTER</t>
  </si>
  <si>
    <t>E</t>
  </si>
  <si>
    <t>Albania</t>
  </si>
  <si>
    <t>Germany</t>
  </si>
  <si>
    <t>North Macedonia</t>
  </si>
  <si>
    <t>Montenegro</t>
  </si>
  <si>
    <t>Armenia</t>
  </si>
  <si>
    <t>Georgia</t>
  </si>
  <si>
    <t>Italy</t>
  </si>
  <si>
    <t>Austria</t>
  </si>
  <si>
    <t>Algeria</t>
  </si>
  <si>
    <t>Ukraine</t>
  </si>
  <si>
    <t>Argentina</t>
  </si>
  <si>
    <t>United Arab Emirates</t>
  </si>
  <si>
    <t>Australia</t>
  </si>
  <si>
    <t>Belgium</t>
  </si>
  <si>
    <t>Russia</t>
  </si>
  <si>
    <t>China</t>
  </si>
  <si>
    <t>Uruguay</t>
  </si>
  <si>
    <t>Bahamas</t>
  </si>
  <si>
    <t>Bosnia and Herzegovina</t>
  </si>
  <si>
    <t>Barbados</t>
  </si>
  <si>
    <t>Brazil</t>
  </si>
  <si>
    <t>Benin</t>
  </si>
  <si>
    <t>Bulgaria</t>
  </si>
  <si>
    <t>Canada</t>
  </si>
  <si>
    <t>Bangladesh</t>
  </si>
  <si>
    <t>Colombia</t>
  </si>
  <si>
    <t>Croatia</t>
  </si>
  <si>
    <t>Chile</t>
  </si>
  <si>
    <t>Czech Republic</t>
  </si>
  <si>
    <t>Cyprus</t>
  </si>
  <si>
    <t>Denmark</t>
  </si>
  <si>
    <t>Ecuador</t>
  </si>
  <si>
    <t>Egypt</t>
  </si>
  <si>
    <t>Finland</t>
  </si>
  <si>
    <t>France</t>
  </si>
  <si>
    <t>Estonia</t>
  </si>
  <si>
    <t>Greece</t>
  </si>
  <si>
    <t>Grenada</t>
  </si>
  <si>
    <t>Guatemala</t>
  </si>
  <si>
    <t>Hungary</t>
  </si>
  <si>
    <t>Honduras</t>
  </si>
  <si>
    <t>India</t>
  </si>
  <si>
    <t>Iran</t>
  </si>
  <si>
    <t>Ireland</t>
  </si>
  <si>
    <t>Israel</t>
  </si>
  <si>
    <t>Japan</t>
  </si>
  <si>
    <t>Hong Kong</t>
  </si>
  <si>
    <t>South Korea</t>
  </si>
  <si>
    <t>Kuwait</t>
  </si>
  <si>
    <t>Lithuania</t>
  </si>
  <si>
    <t>Luxembourg</t>
  </si>
  <si>
    <t>Malaysia</t>
  </si>
  <si>
    <t>Malta</t>
  </si>
  <si>
    <t>Jordan</t>
  </si>
  <si>
    <t>Mexico</t>
  </si>
  <si>
    <t>Latvia</t>
  </si>
  <si>
    <t>Netherlands</t>
  </si>
  <si>
    <t>Moldova</t>
  </si>
  <si>
    <t>Indonesia</t>
  </si>
  <si>
    <t>Morocco</t>
  </si>
  <si>
    <t>New Zealand</t>
  </si>
  <si>
    <t>Norway</t>
  </si>
  <si>
    <t>Oman</t>
  </si>
  <si>
    <t>Pakistan</t>
  </si>
  <si>
    <t>Peru</t>
  </si>
  <si>
    <t>Philippines</t>
  </si>
  <si>
    <t>Poland</t>
  </si>
  <si>
    <t>Panama</t>
  </si>
  <si>
    <t>Portugal</t>
  </si>
  <si>
    <t>South Africa</t>
  </si>
  <si>
    <t>Lebanon</t>
  </si>
  <si>
    <t>Romania</t>
  </si>
  <si>
    <t>Saudi Arabia</t>
  </si>
  <si>
    <t>Serbia</t>
  </si>
  <si>
    <t>Namibia</t>
  </si>
  <si>
    <t>Iceland</t>
  </si>
  <si>
    <t>Slovakia</t>
  </si>
  <si>
    <t>Singapore</t>
  </si>
  <si>
    <t>El Salvador</t>
  </si>
  <si>
    <t>Slovenia</t>
  </si>
  <si>
    <t>Cote d'Ivoire</t>
  </si>
  <si>
    <t>Spain</t>
  </si>
  <si>
    <t>Sweden</t>
  </si>
  <si>
    <t>Switzerland</t>
  </si>
  <si>
    <t>Taiwan</t>
  </si>
  <si>
    <t>Tunisia</t>
  </si>
  <si>
    <t>Nigeria</t>
  </si>
  <si>
    <t>Turkey</t>
  </si>
  <si>
    <t>Qatar</t>
  </si>
  <si>
    <t>United Kingdom</t>
  </si>
  <si>
    <t>United States</t>
  </si>
  <si>
    <t>New Caledonia</t>
  </si>
  <si>
    <t>Thailand</t>
  </si>
  <si>
    <t>Tajikistan</t>
  </si>
  <si>
    <t>Papua New Guinea</t>
  </si>
  <si>
    <t>Tanzania</t>
  </si>
  <si>
    <t>Vietnam</t>
  </si>
  <si>
    <t>Azerbaijan</t>
  </si>
  <si>
    <t>American Samoa</t>
  </si>
  <si>
    <t>Botswana</t>
  </si>
  <si>
    <t>Uzbekistan</t>
  </si>
  <si>
    <t>Ghana</t>
  </si>
  <si>
    <t>Saint Lucia</t>
  </si>
  <si>
    <t>Costa Rica</t>
  </si>
  <si>
    <t>French Polynesia</t>
  </si>
  <si>
    <t>Fiji</t>
  </si>
  <si>
    <t>Angola</t>
  </si>
  <si>
    <t>Kenya</t>
  </si>
  <si>
    <t>Vanuatu</t>
  </si>
  <si>
    <t>Dominica</t>
  </si>
  <si>
    <t>Nauru</t>
  </si>
  <si>
    <t>Solomon Islands</t>
  </si>
  <si>
    <t>Cameroon</t>
  </si>
  <si>
    <t>Belarus</t>
  </si>
  <si>
    <t>Belize</t>
  </si>
  <si>
    <t>Congo (ROC)</t>
  </si>
  <si>
    <t>Cuba</t>
  </si>
  <si>
    <t>Dominican Republic</t>
  </si>
  <si>
    <t>Turkmenistan</t>
  </si>
  <si>
    <t>Afghanistan</t>
  </si>
  <si>
    <t>Antigua and Barbuda</t>
  </si>
  <si>
    <t>Saint Kitts and Nevis</t>
  </si>
  <si>
    <t>Bahrain</t>
  </si>
  <si>
    <t>Chad</t>
  </si>
  <si>
    <t>Ethiopia</t>
  </si>
  <si>
    <t>Curacao</t>
  </si>
  <si>
    <t>Libya</t>
  </si>
  <si>
    <t>Madagascar</t>
  </si>
  <si>
    <t>Mali</t>
  </si>
  <si>
    <t>Bonaire, Sint Eustatius and Saba</t>
  </si>
  <si>
    <t>Congo (DROC)</t>
  </si>
  <si>
    <t>Gabon</t>
  </si>
  <si>
    <t>Guinea</t>
  </si>
  <si>
    <t>Guyana</t>
  </si>
  <si>
    <t>Haiti</t>
  </si>
  <si>
    <t>Senegal</t>
  </si>
  <si>
    <t>Kazakhstan</t>
  </si>
  <si>
    <t>Iraq</t>
  </si>
  <si>
    <t>Equatorial Guinea</t>
  </si>
  <si>
    <t>Suriname</t>
  </si>
  <si>
    <t>Trinidad and Tobago</t>
  </si>
  <si>
    <t>Mauritania</t>
  </si>
  <si>
    <t>Mauritius</t>
  </si>
  <si>
    <t>Zambia</t>
  </si>
  <si>
    <t>Sri Lanka</t>
  </si>
  <si>
    <t>Brunei Darussalam</t>
  </si>
  <si>
    <t>Bolivia</t>
  </si>
  <si>
    <t>Nicaragua</t>
  </si>
  <si>
    <t>Paraguay</t>
  </si>
  <si>
    <t>Myanmar</t>
  </si>
  <si>
    <t>Cambodia</t>
  </si>
  <si>
    <t>Zimbabwe</t>
  </si>
  <si>
    <t>Syria</t>
  </si>
  <si>
    <t>Niger</t>
  </si>
  <si>
    <t>Mozambique</t>
  </si>
  <si>
    <t>Rwanda</t>
  </si>
  <si>
    <t>Burkina Faso</t>
  </si>
  <si>
    <t>Sudan</t>
  </si>
  <si>
    <t>Togo</t>
  </si>
  <si>
    <t>Aruba</t>
  </si>
  <si>
    <t>Virgin Islands, United States</t>
  </si>
  <si>
    <t>Venezuela</t>
  </si>
  <si>
    <t>Kyrgyzstan</t>
  </si>
  <si>
    <t>Central African Republic</t>
  </si>
  <si>
    <t>Yemen</t>
  </si>
  <si>
    <t>Marshall Islands</t>
  </si>
  <si>
    <t>Cabo Verde</t>
  </si>
  <si>
    <t>Puerto Rico</t>
  </si>
  <si>
    <t>Comoros</t>
  </si>
  <si>
    <t>Djibouti</t>
  </si>
  <si>
    <t>Jamaica</t>
  </si>
  <si>
    <t>Eritrea</t>
  </si>
  <si>
    <t>Timor-Leste</t>
  </si>
  <si>
    <t>Guinea-Bissau</t>
  </si>
  <si>
    <t>Gambia</t>
  </si>
  <si>
    <t>Gaza Strip and West Bank</t>
  </si>
  <si>
    <t>San Marino</t>
  </si>
  <si>
    <t>Bhutan</t>
  </si>
  <si>
    <t>Burundi</t>
  </si>
  <si>
    <t>Laos</t>
  </si>
  <si>
    <t>Liberia</t>
  </si>
  <si>
    <t>Sierra Leone</t>
  </si>
  <si>
    <t>Macao</t>
  </si>
  <si>
    <t>Malawi</t>
  </si>
  <si>
    <t>Maldives</t>
  </si>
  <si>
    <t>Mayotte</t>
  </si>
  <si>
    <t>Micronesia</t>
  </si>
  <si>
    <t>Monaco</t>
  </si>
  <si>
    <t>Mongolia</t>
  </si>
  <si>
    <t>French Guiana</t>
  </si>
  <si>
    <t>Nepal</t>
  </si>
  <si>
    <t>Guam</t>
  </si>
  <si>
    <t>Guadeloupe</t>
  </si>
  <si>
    <t>Other Oceania</t>
  </si>
  <si>
    <t>Palau</t>
  </si>
  <si>
    <t>British Virgin Islands</t>
  </si>
  <si>
    <t>Reunion</t>
  </si>
  <si>
    <t>South Sudan</t>
  </si>
  <si>
    <t>Saint Vincent and the Grenadines</t>
  </si>
  <si>
    <t>Samoa (Western Samoa)</t>
  </si>
  <si>
    <t>Sao Tome and Principe</t>
  </si>
  <si>
    <t>Seychelles</t>
  </si>
  <si>
    <t>Kiribati</t>
  </si>
  <si>
    <t>Somalia</t>
  </si>
  <si>
    <t>Lesotho</t>
  </si>
  <si>
    <t>Eswatini</t>
  </si>
  <si>
    <t>Northern Mariana Islands</t>
  </si>
  <si>
    <t>Netherlands Antilles</t>
  </si>
  <si>
    <t>Tonga</t>
  </si>
  <si>
    <t>Uganda</t>
  </si>
  <si>
    <t>North Korea</t>
  </si>
  <si>
    <t>Wallis and Futuna</t>
  </si>
  <si>
    <t>United States Minor Outlying Islands</t>
  </si>
  <si>
    <t>Other Africa, nes</t>
  </si>
  <si>
    <t>Unidentified</t>
  </si>
  <si>
    <t>Tuvalu</t>
  </si>
  <si>
    <t>United Kingdom HMRC</t>
  </si>
  <si>
    <t>I</t>
  </si>
  <si>
    <t>Is commodity in scope?</t>
  </si>
  <si>
    <t>April 2018 - March 2019</t>
  </si>
  <si>
    <t>April 2019 - March 2020</t>
  </si>
  <si>
    <t>April 2020 - March 2021</t>
  </si>
  <si>
    <t>April 2021 - March 2022</t>
  </si>
  <si>
    <t>April 2022 - March 2023</t>
  </si>
  <si>
    <t>April 2023 - March 2024</t>
  </si>
  <si>
    <t>Yes</t>
  </si>
  <si>
    <t>Row Labels</t>
  </si>
  <si>
    <t>Grand Total</t>
  </si>
  <si>
    <t>Sum of QTY1</t>
  </si>
  <si>
    <t>Sum of VALUE</t>
  </si>
  <si>
    <t>Column Labels</t>
  </si>
  <si>
    <t>Sum of Price EUR/MT</t>
  </si>
  <si>
    <t>Are Chinese exports in scope</t>
  </si>
  <si>
    <t>Share of exports from China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</si>
</sst>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/>
    </xf>
    <xf numFmtId="0" fontId="0" fillId="33" borderId="10" xfId="0" applyFill="1" applyBorder="1"/>
    <xf numFmtId="0" fontId="0" fillId="33" borderId="0" xfId="0" applyFill="1"/>
    <xf numFmtId="0" fontId="16" fillId="33" borderId="10" xfId="0" applyFont="1" applyFill="1" applyBorder="1"/>
    <xf numFmtId="0" fontId="16" fillId="33" borderId="0" xfId="0" applyFont="1" applyFill="1"/>
    <xf numFmtId="0" fontId="16" fillId="33" borderId="11" xfId="0" applyFont="1" applyFill="1" applyBorder="1" applyAlignment="1">
      <alignment horizontal="left"/>
    </xf>
    <xf numFmtId="43" fontId="0" fillId="0" borderId="0" xfId="1" applyFont="1"/>
    <xf numFmtId="43" fontId="16" fillId="33" borderId="11" xfId="1" applyFont="1" applyFill="1" applyBorder="1"/>
    <xf numFmtId="164" fontId="0" fillId="0" borderId="0" xfId="1" applyNumberFormat="1" applyFont="1"/>
    <xf numFmtId="164" fontId="16" fillId="33" borderId="11" xfId="1" applyNumberFormat="1" applyFont="1" applyFill="1" applyBorder="1"/>
    <xf numFmtId="43" fontId="0" fillId="0" borderId="0" xfId="0" applyNumberFormat="1"/>
    <xf numFmtId="43" fontId="16" fillId="33" borderId="11" xfId="0" applyNumberFormat="1" applyFont="1" applyFill="1" applyBorder="1"/>
    <xf numFmtId="0" fontId="16" fillId="34" borderId="0" xfId="0" applyFont="1" applyFill="1"/>
    <xf numFmtId="165" fontId="0" fillId="0" borderId="0" xfId="2" applyNumberFormat="1" applyFont="1"/>
    <xf numFmtId="9" fontId="16" fillId="34" borderId="11" xfId="2" applyFont="1" applyFill="1" applyBorder="1"/>
    <xf numFmtId="165" fontId="0" fillId="35" borderId="0" xfId="2" applyNumberFormat="1" applyFont="1" applyFill="1"/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Percent" xfId="2" builtinId="5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2DDD0-6937-4020-8D23-CE52A1183238}">
  <sheetPr filterMode="1"/>
  <dimension ref="A1:T221"/>
  <sheetViews>
    <sheetView tabSelected="1" workbookViewId="0">
      <selection activeCell="I226" sqref="I226"/>
    </sheetView>
  </sheetViews>
  <sheetFormatPr defaultRowHeight="15" x14ac:dyDescent="0.25"/>
  <cols>
    <col min="1" max="1" width="34" bestFit="1" customWidth="1"/>
    <col min="2" max="2" width="24" bestFit="1" customWidth="1"/>
    <col min="3" max="6" width="24" hidden="1" customWidth="1"/>
    <col min="7" max="7" width="24" bestFit="1" customWidth="1"/>
    <col min="8" max="8" width="28.42578125" bestFit="1" customWidth="1"/>
    <col min="9" max="9" width="24" bestFit="1" customWidth="1"/>
    <col min="10" max="13" width="24" hidden="1" customWidth="1"/>
    <col min="14" max="15" width="24" bestFit="1" customWidth="1"/>
    <col min="16" max="19" width="24" hidden="1" customWidth="1"/>
    <col min="20" max="20" width="24" bestFit="1" customWidth="1"/>
  </cols>
  <sheetData>
    <row r="1" spans="1:20" x14ac:dyDescent="0.25">
      <c r="A1" s="3" t="s">
        <v>0</v>
      </c>
      <c r="B1" s="3" t="s">
        <v>2</v>
      </c>
    </row>
    <row r="2" spans="1:20" x14ac:dyDescent="0.25">
      <c r="A2" s="3" t="s">
        <v>1</v>
      </c>
      <c r="B2" s="3" t="s">
        <v>18</v>
      </c>
    </row>
    <row r="3" spans="1:20" x14ac:dyDescent="0.25">
      <c r="A3" s="2" t="s">
        <v>235</v>
      </c>
      <c r="B3" s="2" t="s">
        <v>228</v>
      </c>
    </row>
    <row r="5" spans="1:20" x14ac:dyDescent="0.25">
      <c r="A5" s="5"/>
      <c r="B5" s="5" t="s">
        <v>233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x14ac:dyDescent="0.25">
      <c r="A6" s="5"/>
      <c r="B6" s="5" t="s">
        <v>231</v>
      </c>
      <c r="C6" s="5"/>
      <c r="D6" s="5"/>
      <c r="E6" s="5"/>
      <c r="F6" s="5"/>
      <c r="G6" s="5"/>
      <c r="H6" s="5"/>
      <c r="I6" s="5" t="s">
        <v>232</v>
      </c>
      <c r="J6" s="5"/>
      <c r="K6" s="5"/>
      <c r="L6" s="5"/>
      <c r="M6" s="5"/>
      <c r="N6" s="5"/>
      <c r="O6" s="5" t="s">
        <v>234</v>
      </c>
      <c r="P6" s="5"/>
      <c r="Q6" s="5"/>
      <c r="R6" s="5"/>
      <c r="S6" s="5"/>
      <c r="T6" s="5"/>
    </row>
    <row r="7" spans="1:20" x14ac:dyDescent="0.25">
      <c r="A7" s="4" t="s">
        <v>229</v>
      </c>
      <c r="B7" s="5" t="s">
        <v>222</v>
      </c>
      <c r="C7" s="5" t="s">
        <v>223</v>
      </c>
      <c r="D7" s="5" t="s">
        <v>224</v>
      </c>
      <c r="E7" s="5" t="s">
        <v>225</v>
      </c>
      <c r="F7" s="5" t="s">
        <v>226</v>
      </c>
      <c r="G7" s="5" t="s">
        <v>227</v>
      </c>
      <c r="H7" s="13" t="s">
        <v>236</v>
      </c>
      <c r="I7" s="5" t="s">
        <v>222</v>
      </c>
      <c r="J7" s="5" t="s">
        <v>223</v>
      </c>
      <c r="K7" s="5" t="s">
        <v>224</v>
      </c>
      <c r="L7" s="5" t="s">
        <v>225</v>
      </c>
      <c r="M7" s="5" t="s">
        <v>226</v>
      </c>
      <c r="N7" s="5" t="s">
        <v>227</v>
      </c>
      <c r="O7" s="5" t="s">
        <v>222</v>
      </c>
      <c r="P7" s="5" t="s">
        <v>223</v>
      </c>
      <c r="Q7" s="5" t="s">
        <v>224</v>
      </c>
      <c r="R7" s="5" t="s">
        <v>225</v>
      </c>
      <c r="S7" s="5" t="s">
        <v>226</v>
      </c>
      <c r="T7" s="5" t="s">
        <v>227</v>
      </c>
    </row>
    <row r="8" spans="1:20" hidden="1" x14ac:dyDescent="0.25">
      <c r="A8" s="1" t="s">
        <v>122</v>
      </c>
      <c r="B8" s="11">
        <v>1417.8750000000002</v>
      </c>
      <c r="C8" s="11">
        <v>678.88300000000004</v>
      </c>
      <c r="D8" s="11">
        <v>1280.7529999999999</v>
      </c>
      <c r="E8" s="11">
        <v>519.8309999999999</v>
      </c>
      <c r="F8" s="11">
        <v>486.53299999999996</v>
      </c>
      <c r="G8" s="11">
        <v>447.61500000000001</v>
      </c>
      <c r="H8" s="14">
        <f>G8/G$221</f>
        <v>6.0302410495953736E-5</v>
      </c>
      <c r="I8" s="11">
        <v>819596.98973200005</v>
      </c>
      <c r="J8" s="11">
        <v>287444.21820999996</v>
      </c>
      <c r="K8" s="11">
        <v>688109.92985399999</v>
      </c>
      <c r="L8" s="11">
        <v>501123.76018599997</v>
      </c>
      <c r="M8" s="11">
        <v>353959.49844300002</v>
      </c>
      <c r="N8" s="11">
        <v>269611.179083</v>
      </c>
      <c r="O8" s="11">
        <v>578.04601232971868</v>
      </c>
      <c r="P8" s="11">
        <v>423.40759484329396</v>
      </c>
      <c r="Q8" s="11">
        <v>537.2698169389414</v>
      </c>
      <c r="R8" s="11">
        <v>964.01284299320366</v>
      </c>
      <c r="S8" s="11">
        <v>727.51385505813596</v>
      </c>
      <c r="T8" s="11">
        <v>602.32829347318568</v>
      </c>
    </row>
    <row r="9" spans="1:20" hidden="1" x14ac:dyDescent="0.25">
      <c r="A9" s="1" t="s">
        <v>3</v>
      </c>
      <c r="B9" s="11">
        <v>12803.117999999999</v>
      </c>
      <c r="C9" s="11">
        <v>8565.6769999999997</v>
      </c>
      <c r="D9" s="11">
        <v>11894.424000000001</v>
      </c>
      <c r="E9" s="11">
        <v>3325.826</v>
      </c>
      <c r="F9" s="11">
        <v>7404.0650000000005</v>
      </c>
      <c r="G9" s="11">
        <v>16606.489000000001</v>
      </c>
      <c r="H9" s="14">
        <f t="shared" ref="H9:H72" si="0">G9/G$221</f>
        <v>2.2372157246172276E-3</v>
      </c>
      <c r="I9" s="11">
        <v>7677147.2505029999</v>
      </c>
      <c r="J9" s="11">
        <v>4743880.1746960003</v>
      </c>
      <c r="K9" s="11">
        <v>7119856.8637650004</v>
      </c>
      <c r="L9" s="11">
        <v>2683999.8505560001</v>
      </c>
      <c r="M9" s="11">
        <v>6574528.7341879997</v>
      </c>
      <c r="N9" s="11">
        <v>11546374.62235</v>
      </c>
      <c r="O9" s="11">
        <v>599.63106256639992</v>
      </c>
      <c r="P9" s="11">
        <v>553.82431239188691</v>
      </c>
      <c r="Q9" s="11">
        <v>598.58778060753502</v>
      </c>
      <c r="R9" s="11">
        <v>807.01752002540127</v>
      </c>
      <c r="S9" s="11">
        <v>887.96204979129698</v>
      </c>
      <c r="T9" s="11">
        <v>695.29294376132123</v>
      </c>
    </row>
    <row r="10" spans="1:20" hidden="1" x14ac:dyDescent="0.25">
      <c r="A10" s="1" t="s">
        <v>11</v>
      </c>
      <c r="B10" s="11">
        <v>110501.666</v>
      </c>
      <c r="C10" s="11">
        <v>71894.891000000003</v>
      </c>
      <c r="D10" s="11">
        <v>87747.576000000001</v>
      </c>
      <c r="E10" s="11">
        <v>87576.135999999999</v>
      </c>
      <c r="F10" s="11">
        <v>80481.414000000004</v>
      </c>
      <c r="G10" s="11">
        <v>117475.258</v>
      </c>
      <c r="H10" s="14">
        <f t="shared" si="0"/>
        <v>1.5826192667882159E-2</v>
      </c>
      <c r="I10" s="11">
        <v>68972906.675648004</v>
      </c>
      <c r="J10" s="11">
        <v>41708056.919769004</v>
      </c>
      <c r="K10" s="11">
        <v>49092393.671548001</v>
      </c>
      <c r="L10" s="11">
        <v>69881686.916911006</v>
      </c>
      <c r="M10" s="11">
        <v>73429338.002303988</v>
      </c>
      <c r="N10" s="11">
        <v>71400882.567805991</v>
      </c>
      <c r="O10" s="11">
        <v>624.17978997391776</v>
      </c>
      <c r="P10" s="11">
        <v>580.12546287564442</v>
      </c>
      <c r="Q10" s="11">
        <v>559.47293258047375</v>
      </c>
      <c r="R10" s="11">
        <v>797.95353059320871</v>
      </c>
      <c r="S10" s="11">
        <v>912.37634073258187</v>
      </c>
      <c r="T10" s="11">
        <v>607.79506922049904</v>
      </c>
    </row>
    <row r="11" spans="1:20" hidden="1" x14ac:dyDescent="0.25">
      <c r="A11" s="1" t="s">
        <v>101</v>
      </c>
      <c r="B11" s="11"/>
      <c r="C11" s="11"/>
      <c r="D11" s="11"/>
      <c r="E11" s="11"/>
      <c r="F11" s="11"/>
      <c r="G11" s="11">
        <v>180.65</v>
      </c>
      <c r="H11" s="14">
        <f t="shared" si="0"/>
        <v>2.4337054066762827E-5</v>
      </c>
      <c r="I11" s="11"/>
      <c r="J11" s="11"/>
      <c r="K11" s="11"/>
      <c r="L11" s="11"/>
      <c r="M11" s="11"/>
      <c r="N11" s="11">
        <v>145828.544417</v>
      </c>
      <c r="O11" s="11" t="e">
        <v>#DIV/0!</v>
      </c>
      <c r="P11" s="11" t="e">
        <v>#DIV/0!</v>
      </c>
      <c r="Q11" s="11" t="e">
        <v>#DIV/0!</v>
      </c>
      <c r="R11" s="11" t="e">
        <v>#DIV/0!</v>
      </c>
      <c r="S11" s="11" t="e">
        <v>#DIV/0!</v>
      </c>
      <c r="T11" s="11">
        <v>807.24353399944641</v>
      </c>
    </row>
    <row r="12" spans="1:20" hidden="1" x14ac:dyDescent="0.25">
      <c r="A12" s="1" t="s">
        <v>109</v>
      </c>
      <c r="B12" s="11">
        <v>34052.879000000001</v>
      </c>
      <c r="C12" s="11">
        <v>40220.516000000003</v>
      </c>
      <c r="D12" s="11">
        <v>53640.038</v>
      </c>
      <c r="E12" s="11">
        <v>29356.226999999999</v>
      </c>
      <c r="F12" s="11">
        <v>57138.737999999998</v>
      </c>
      <c r="G12" s="11">
        <v>45247.326999999997</v>
      </c>
      <c r="H12" s="14">
        <f t="shared" si="0"/>
        <v>6.0956913566315935E-3</v>
      </c>
      <c r="I12" s="11">
        <v>20795012.129366003</v>
      </c>
      <c r="J12" s="11">
        <v>22276557.488326002</v>
      </c>
      <c r="K12" s="11">
        <v>30422433.669380002</v>
      </c>
      <c r="L12" s="11">
        <v>22943270.002348002</v>
      </c>
      <c r="M12" s="11">
        <v>48085923.598535001</v>
      </c>
      <c r="N12" s="11">
        <v>28010360.601498</v>
      </c>
      <c r="O12" s="11">
        <v>610.66825302395148</v>
      </c>
      <c r="P12" s="11">
        <v>553.8605593306163</v>
      </c>
      <c r="Q12" s="11">
        <v>567.15906259014957</v>
      </c>
      <c r="R12" s="11">
        <v>781.546961138705</v>
      </c>
      <c r="S12" s="11">
        <v>841.56432713888432</v>
      </c>
      <c r="T12" s="11">
        <v>619.05006237159603</v>
      </c>
    </row>
    <row r="13" spans="1:20" hidden="1" x14ac:dyDescent="0.25">
      <c r="A13" s="1" t="s">
        <v>123</v>
      </c>
      <c r="B13" s="11">
        <v>27.568000000000001</v>
      </c>
      <c r="C13" s="11">
        <v>28.099</v>
      </c>
      <c r="D13" s="11"/>
      <c r="E13" s="11">
        <v>28.568000000000001</v>
      </c>
      <c r="F13" s="11">
        <v>27.364999999999998</v>
      </c>
      <c r="G13" s="11">
        <v>32.896000000000001</v>
      </c>
      <c r="H13" s="14">
        <f t="shared" si="0"/>
        <v>4.431728372987711E-6</v>
      </c>
      <c r="I13" s="11">
        <v>13881.830705</v>
      </c>
      <c r="J13" s="11">
        <v>18707.175075000003</v>
      </c>
      <c r="K13" s="11"/>
      <c r="L13" s="11">
        <v>19922.785971999998</v>
      </c>
      <c r="M13" s="11">
        <v>26772.093798999998</v>
      </c>
      <c r="N13" s="11">
        <v>26733.354333999996</v>
      </c>
      <c r="O13" s="11">
        <v>503.54870520168311</v>
      </c>
      <c r="P13" s="11">
        <v>665.75946030107843</v>
      </c>
      <c r="Q13" s="11" t="e">
        <v>#DIV/0!</v>
      </c>
      <c r="R13" s="11">
        <v>697.38119476337147</v>
      </c>
      <c r="S13" s="11">
        <v>978.33341125525305</v>
      </c>
      <c r="T13" s="11">
        <v>812.66276550340456</v>
      </c>
    </row>
    <row r="14" spans="1:20" hidden="1" x14ac:dyDescent="0.25">
      <c r="A14" s="1" t="s">
        <v>13</v>
      </c>
      <c r="B14" s="11">
        <v>20769.246000000003</v>
      </c>
      <c r="C14" s="11">
        <v>20463.111000000001</v>
      </c>
      <c r="D14" s="11">
        <v>13425.194</v>
      </c>
      <c r="E14" s="11">
        <v>11976.4</v>
      </c>
      <c r="F14" s="11">
        <v>15563.273999999998</v>
      </c>
      <c r="G14" s="11">
        <v>17617.25</v>
      </c>
      <c r="H14" s="14">
        <f t="shared" si="0"/>
        <v>2.3733848090654714E-3</v>
      </c>
      <c r="I14" s="11">
        <v>12222459.848466001</v>
      </c>
      <c r="J14" s="11">
        <v>11727572.430648999</v>
      </c>
      <c r="K14" s="11">
        <v>7754132.1234279992</v>
      </c>
      <c r="L14" s="11">
        <v>9600483.4438920002</v>
      </c>
      <c r="M14" s="11">
        <v>15774413.372424999</v>
      </c>
      <c r="N14" s="11">
        <v>14669980.687753001</v>
      </c>
      <c r="O14" s="11">
        <v>588.48837596059093</v>
      </c>
      <c r="P14" s="11">
        <v>573.1079907961697</v>
      </c>
      <c r="Q14" s="11">
        <v>577.58063856864931</v>
      </c>
      <c r="R14" s="11">
        <v>801.61680003106108</v>
      </c>
      <c r="S14" s="11">
        <v>1013.5665138598088</v>
      </c>
      <c r="T14" s="11">
        <v>832.70548398603648</v>
      </c>
    </row>
    <row r="15" spans="1:20" hidden="1" x14ac:dyDescent="0.25">
      <c r="A15" s="1" t="s">
        <v>7</v>
      </c>
      <c r="B15" s="11">
        <v>528.82500000000005</v>
      </c>
      <c r="C15" s="11">
        <v>1045.9739999999999</v>
      </c>
      <c r="D15" s="11">
        <v>79.937999999999988</v>
      </c>
      <c r="E15" s="11">
        <v>3961.6010000000001</v>
      </c>
      <c r="F15" s="11">
        <v>1350.5150000000001</v>
      </c>
      <c r="G15" s="11">
        <v>455.73</v>
      </c>
      <c r="H15" s="14">
        <f t="shared" si="0"/>
        <v>6.1395658177945323E-5</v>
      </c>
      <c r="I15" s="11">
        <v>347087.81751399999</v>
      </c>
      <c r="J15" s="11">
        <v>517278.23598599999</v>
      </c>
      <c r="K15" s="11">
        <v>39150.840540999998</v>
      </c>
      <c r="L15" s="11">
        <v>3346170.4893399999</v>
      </c>
      <c r="M15" s="11">
        <v>1117938.5388259999</v>
      </c>
      <c r="N15" s="11">
        <v>379203.16185799998</v>
      </c>
      <c r="O15" s="11">
        <v>656.33776299153783</v>
      </c>
      <c r="P15" s="11">
        <v>494.54215495413848</v>
      </c>
      <c r="Q15" s="11">
        <v>489.76507469538899</v>
      </c>
      <c r="R15" s="11">
        <v>844.65106136130316</v>
      </c>
      <c r="S15" s="11">
        <v>827.78683600404281</v>
      </c>
      <c r="T15" s="11">
        <v>832.07855936190276</v>
      </c>
    </row>
    <row r="16" spans="1:20" hidden="1" x14ac:dyDescent="0.25">
      <c r="A16" s="1" t="s">
        <v>162</v>
      </c>
      <c r="B16" s="11">
        <v>143.38400000000001</v>
      </c>
      <c r="C16" s="11">
        <v>78.087000000000003</v>
      </c>
      <c r="D16" s="11">
        <v>55.464999999999996</v>
      </c>
      <c r="E16" s="11">
        <v>68.12</v>
      </c>
      <c r="F16" s="11">
        <v>66.290000000000006</v>
      </c>
      <c r="G16" s="11">
        <v>82.789999999999992</v>
      </c>
      <c r="H16" s="14">
        <f t="shared" si="0"/>
        <v>1.115341658559255E-5</v>
      </c>
      <c r="I16" s="11">
        <v>107946.13630799999</v>
      </c>
      <c r="J16" s="11">
        <v>49282.723895000003</v>
      </c>
      <c r="K16" s="11">
        <v>47378.513132</v>
      </c>
      <c r="L16" s="11">
        <v>71966.357737999992</v>
      </c>
      <c r="M16" s="11">
        <v>63480.969213999997</v>
      </c>
      <c r="N16" s="11">
        <v>61638.021250999998</v>
      </c>
      <c r="O16" s="11">
        <v>752.84645642470548</v>
      </c>
      <c r="P16" s="11">
        <v>631.12584546723531</v>
      </c>
      <c r="Q16" s="11">
        <v>854.205591490129</v>
      </c>
      <c r="R16" s="11">
        <v>1056.4644412507339</v>
      </c>
      <c r="S16" s="11">
        <v>957.62512013878404</v>
      </c>
      <c r="T16" s="11">
        <v>744.51046323227445</v>
      </c>
    </row>
    <row r="17" spans="1:20" hidden="1" x14ac:dyDescent="0.25">
      <c r="A17" s="1" t="s">
        <v>15</v>
      </c>
      <c r="B17" s="11">
        <v>31021.186000000002</v>
      </c>
      <c r="C17" s="11">
        <v>13878.928</v>
      </c>
      <c r="D17" s="11">
        <v>15750.438000000002</v>
      </c>
      <c r="E17" s="11">
        <v>25766.177</v>
      </c>
      <c r="F17" s="11">
        <v>16195.850999999999</v>
      </c>
      <c r="G17" s="11">
        <v>26340.547999999995</v>
      </c>
      <c r="H17" s="14">
        <f t="shared" si="0"/>
        <v>3.5485820139726613E-3</v>
      </c>
      <c r="I17" s="11">
        <v>23683414.393629998</v>
      </c>
      <c r="J17" s="11">
        <v>10118451.824568002</v>
      </c>
      <c r="K17" s="11">
        <v>13634676.080390999</v>
      </c>
      <c r="L17" s="11">
        <v>28492849.252549998</v>
      </c>
      <c r="M17" s="11">
        <v>27734023.842186999</v>
      </c>
      <c r="N17" s="11">
        <v>26373404.046446998</v>
      </c>
      <c r="O17" s="11">
        <v>763.45934657785153</v>
      </c>
      <c r="P17" s="11">
        <v>729.05139536482943</v>
      </c>
      <c r="Q17" s="11">
        <v>865.66964552928607</v>
      </c>
      <c r="R17" s="11">
        <v>1105.8237026218519</v>
      </c>
      <c r="S17" s="11">
        <v>1712.4153489796245</v>
      </c>
      <c r="T17" s="11">
        <v>1001.2473562223156</v>
      </c>
    </row>
    <row r="18" spans="1:20" hidden="1" x14ac:dyDescent="0.25">
      <c r="A18" s="1" t="s">
        <v>10</v>
      </c>
      <c r="B18" s="11">
        <v>28.006999999999998</v>
      </c>
      <c r="C18" s="11">
        <v>7.8E-2</v>
      </c>
      <c r="D18" s="11">
        <v>20.61</v>
      </c>
      <c r="E18" s="11">
        <v>0.28799999999999998</v>
      </c>
      <c r="F18" s="11">
        <v>0.126</v>
      </c>
      <c r="G18" s="11">
        <v>7.2999999999999995E-2</v>
      </c>
      <c r="H18" s="14">
        <f t="shared" si="0"/>
        <v>9.8345139599982626E-9</v>
      </c>
      <c r="I18" s="11">
        <v>47785.541086999998</v>
      </c>
      <c r="J18" s="11">
        <v>63.788409000000001</v>
      </c>
      <c r="K18" s="11">
        <v>31362.702579000001</v>
      </c>
      <c r="L18" s="11">
        <v>6261.4343900000003</v>
      </c>
      <c r="M18" s="11">
        <v>4094.2124229999999</v>
      </c>
      <c r="N18" s="11">
        <v>1191.8903929999999</v>
      </c>
      <c r="O18" s="11">
        <v>1706.1999174135037</v>
      </c>
      <c r="P18" s="11">
        <v>817.80011538461542</v>
      </c>
      <c r="Q18" s="11">
        <v>1521.7225899563321</v>
      </c>
      <c r="R18" s="11">
        <v>21741.091631944448</v>
      </c>
      <c r="S18" s="11">
        <v>32493.749388888889</v>
      </c>
      <c r="T18" s="11">
        <v>16327.265657534246</v>
      </c>
    </row>
    <row r="19" spans="1:20" hidden="1" x14ac:dyDescent="0.25">
      <c r="A19" s="1" t="s">
        <v>100</v>
      </c>
      <c r="B19" s="11">
        <v>792.20699999999999</v>
      </c>
      <c r="C19" s="11">
        <v>2791.8269999999998</v>
      </c>
      <c r="D19" s="11">
        <v>6457.7529999999997</v>
      </c>
      <c r="E19" s="11">
        <v>47733.311000000009</v>
      </c>
      <c r="F19" s="11">
        <v>24068.125</v>
      </c>
      <c r="G19" s="11">
        <v>36984.247000000003</v>
      </c>
      <c r="H19" s="14">
        <f t="shared" si="0"/>
        <v>4.9824944304318348E-3</v>
      </c>
      <c r="I19" s="11">
        <v>537133.20643399993</v>
      </c>
      <c r="J19" s="11">
        <v>1582193.4762370002</v>
      </c>
      <c r="K19" s="11">
        <v>3877746.365861</v>
      </c>
      <c r="L19" s="11">
        <v>40245619.911581002</v>
      </c>
      <c r="M19" s="11">
        <v>20207120.486719001</v>
      </c>
      <c r="N19" s="11">
        <v>23609216.964111004</v>
      </c>
      <c r="O19" s="11">
        <v>678.02128286420077</v>
      </c>
      <c r="P19" s="11">
        <v>566.72332355729793</v>
      </c>
      <c r="Q19" s="11">
        <v>600.47920164506138</v>
      </c>
      <c r="R19" s="11">
        <v>843.13488983785339</v>
      </c>
      <c r="S19" s="11">
        <v>839.5801703173388</v>
      </c>
      <c r="T19" s="11">
        <v>638.35873051872602</v>
      </c>
    </row>
    <row r="20" spans="1:20" hidden="1" x14ac:dyDescent="0.25">
      <c r="A20" s="1" t="s">
        <v>20</v>
      </c>
      <c r="B20" s="11">
        <v>488.44899999999996</v>
      </c>
      <c r="C20" s="11">
        <v>73.682000000000002</v>
      </c>
      <c r="D20" s="11">
        <v>10.353999999999999</v>
      </c>
      <c r="E20" s="11"/>
      <c r="F20" s="11">
        <v>11.028</v>
      </c>
      <c r="G20" s="11">
        <v>35.992000000000004</v>
      </c>
      <c r="H20" s="14">
        <f t="shared" si="0"/>
        <v>4.8488195403870892E-6</v>
      </c>
      <c r="I20" s="11">
        <v>369734.04168799997</v>
      </c>
      <c r="J20" s="11">
        <v>59717.268528000001</v>
      </c>
      <c r="K20" s="11">
        <v>11385.285462000002</v>
      </c>
      <c r="L20" s="11"/>
      <c r="M20" s="11">
        <v>75500.352981999997</v>
      </c>
      <c r="N20" s="11">
        <v>29208.511384999998</v>
      </c>
      <c r="O20" s="11">
        <v>756.95526388220674</v>
      </c>
      <c r="P20" s="11">
        <v>810.47295849732632</v>
      </c>
      <c r="Q20" s="11">
        <v>1099.6026136758744</v>
      </c>
      <c r="R20" s="11" t="e">
        <v>#DIV/0!</v>
      </c>
      <c r="S20" s="11">
        <v>6846.2416559666299</v>
      </c>
      <c r="T20" s="11">
        <v>811.52787800066665</v>
      </c>
    </row>
    <row r="21" spans="1:20" hidden="1" x14ac:dyDescent="0.25">
      <c r="A21" s="1" t="s">
        <v>125</v>
      </c>
      <c r="B21" s="11">
        <v>457.44</v>
      </c>
      <c r="C21" s="11">
        <v>663.36299999999994</v>
      </c>
      <c r="D21" s="11">
        <v>1049.8890000000001</v>
      </c>
      <c r="E21" s="11">
        <v>309.02800000000002</v>
      </c>
      <c r="F21" s="11">
        <v>8874.56</v>
      </c>
      <c r="G21" s="11">
        <v>2217.1469999999999</v>
      </c>
      <c r="H21" s="14">
        <f t="shared" si="0"/>
        <v>2.9869264551874342E-4</v>
      </c>
      <c r="I21" s="11">
        <v>244820.69976000002</v>
      </c>
      <c r="J21" s="11">
        <v>372406.19752599997</v>
      </c>
      <c r="K21" s="11">
        <v>614871.14438299998</v>
      </c>
      <c r="L21" s="11">
        <v>238521.61505000002</v>
      </c>
      <c r="M21" s="11">
        <v>7192315.5508929994</v>
      </c>
      <c r="N21" s="11">
        <v>2764639.9583109999</v>
      </c>
      <c r="O21" s="11">
        <v>535.19740241343129</v>
      </c>
      <c r="P21" s="11">
        <v>561.39127073110797</v>
      </c>
      <c r="Q21" s="11">
        <v>585.65347801815233</v>
      </c>
      <c r="R21" s="11">
        <v>771.84467119484316</v>
      </c>
      <c r="S21" s="11">
        <v>810.44193186963628</v>
      </c>
      <c r="T21" s="11">
        <v>1246.935795556632</v>
      </c>
    </row>
    <row r="22" spans="1:20" hidden="1" x14ac:dyDescent="0.25">
      <c r="A22" s="1" t="s">
        <v>27</v>
      </c>
      <c r="B22" s="11">
        <v>96656.486000000004</v>
      </c>
      <c r="C22" s="11">
        <v>86851.771000000022</v>
      </c>
      <c r="D22" s="11">
        <v>68644.845000000016</v>
      </c>
      <c r="E22" s="11">
        <v>67586.60100000001</v>
      </c>
      <c r="F22" s="11">
        <v>49030.955000000009</v>
      </c>
      <c r="G22" s="11">
        <v>52356.263999999996</v>
      </c>
      <c r="H22" s="14">
        <f t="shared" si="0"/>
        <v>7.0534028657719787E-3</v>
      </c>
      <c r="I22" s="11">
        <v>59653101.440463997</v>
      </c>
      <c r="J22" s="11">
        <v>46036799.87487299</v>
      </c>
      <c r="K22" s="11">
        <v>36428572.854634993</v>
      </c>
      <c r="L22" s="11">
        <v>66273737.235311992</v>
      </c>
      <c r="M22" s="11">
        <v>52721295.336265005</v>
      </c>
      <c r="N22" s="11">
        <v>37971953.001554005</v>
      </c>
      <c r="O22" s="11">
        <v>617.16604760971757</v>
      </c>
      <c r="P22" s="11">
        <v>530.06172867647081</v>
      </c>
      <c r="Q22" s="11">
        <v>530.68184296482843</v>
      </c>
      <c r="R22" s="11">
        <v>980.57508817926771</v>
      </c>
      <c r="S22" s="11">
        <v>1075.2655202466481</v>
      </c>
      <c r="T22" s="11">
        <v>725.26093537831514</v>
      </c>
    </row>
    <row r="23" spans="1:20" hidden="1" x14ac:dyDescent="0.25">
      <c r="A23" s="1" t="s">
        <v>22</v>
      </c>
      <c r="B23" s="11">
        <v>0.27600000000000002</v>
      </c>
      <c r="C23" s="11"/>
      <c r="D23" s="11">
        <v>2.806</v>
      </c>
      <c r="E23" s="11"/>
      <c r="F23" s="11"/>
      <c r="G23" s="11">
        <v>3</v>
      </c>
      <c r="H23" s="14">
        <f t="shared" si="0"/>
        <v>4.0415810794513408E-7</v>
      </c>
      <c r="I23" s="11">
        <v>915.36748299999999</v>
      </c>
      <c r="J23" s="11"/>
      <c r="K23" s="11">
        <v>7228.3679339999999</v>
      </c>
      <c r="L23" s="11"/>
      <c r="M23" s="11"/>
      <c r="N23" s="11">
        <v>2192.7407290000001</v>
      </c>
      <c r="O23" s="11">
        <v>3316.5488514492749</v>
      </c>
      <c r="P23" s="11" t="e">
        <v>#DIV/0!</v>
      </c>
      <c r="Q23" s="11">
        <v>2576.0398909479686</v>
      </c>
      <c r="R23" s="11" t="e">
        <v>#DIV/0!</v>
      </c>
      <c r="S23" s="11" t="e">
        <v>#DIV/0!</v>
      </c>
      <c r="T23" s="11">
        <v>730.91357633333337</v>
      </c>
    </row>
    <row r="24" spans="1:20" hidden="1" x14ac:dyDescent="0.25">
      <c r="A24" s="1" t="s">
        <v>116</v>
      </c>
      <c r="B24" s="11">
        <v>81.777999999999992</v>
      </c>
      <c r="C24" s="11">
        <v>89.352000000000004</v>
      </c>
      <c r="D24" s="11">
        <v>189.23500000000001</v>
      </c>
      <c r="E24" s="11">
        <v>43.155999999999999</v>
      </c>
      <c r="F24" s="11">
        <v>212.64399999999998</v>
      </c>
      <c r="G24" s="11">
        <v>287.47700000000003</v>
      </c>
      <c r="H24" s="14">
        <f t="shared" si="0"/>
        <v>3.8728720132581109E-5</v>
      </c>
      <c r="I24" s="11">
        <v>80104.738801</v>
      </c>
      <c r="J24" s="11">
        <v>122284.71357199999</v>
      </c>
      <c r="K24" s="11">
        <v>147418.95040999999</v>
      </c>
      <c r="L24" s="11">
        <v>56217.563834</v>
      </c>
      <c r="M24" s="11">
        <v>265719.43508600001</v>
      </c>
      <c r="N24" s="11">
        <v>451179.10427100008</v>
      </c>
      <c r="O24" s="11">
        <v>979.53898115630125</v>
      </c>
      <c r="P24" s="11">
        <v>1368.5727635867131</v>
      </c>
      <c r="Q24" s="11">
        <v>779.02581663011586</v>
      </c>
      <c r="R24" s="11">
        <v>1302.6592787561406</v>
      </c>
      <c r="S24" s="11">
        <v>1249.5976142566922</v>
      </c>
      <c r="T24" s="11">
        <v>1569.4441790856313</v>
      </c>
    </row>
    <row r="25" spans="1:20" hidden="1" x14ac:dyDescent="0.25">
      <c r="A25" s="1" t="s">
        <v>16</v>
      </c>
      <c r="B25" s="11">
        <v>26269.402999999998</v>
      </c>
      <c r="C25" s="11">
        <v>14693.115</v>
      </c>
      <c r="D25" s="11">
        <v>9858.9089999999997</v>
      </c>
      <c r="E25" s="11">
        <v>6111.1560000000009</v>
      </c>
      <c r="F25" s="11">
        <v>7425.4480000000012</v>
      </c>
      <c r="G25" s="11">
        <v>4067.6260000000002</v>
      </c>
      <c r="H25" s="14">
        <f t="shared" si="0"/>
        <v>5.4798800932947807E-4</v>
      </c>
      <c r="I25" s="11">
        <v>15989243.613391999</v>
      </c>
      <c r="J25" s="11">
        <v>9078509.0945650004</v>
      </c>
      <c r="K25" s="11">
        <v>6415553.5181950005</v>
      </c>
      <c r="L25" s="11">
        <v>6297951.3321750006</v>
      </c>
      <c r="M25" s="11">
        <v>8894733.1070950013</v>
      </c>
      <c r="N25" s="11">
        <v>4445980.7900040001</v>
      </c>
      <c r="O25" s="11">
        <v>608.66414106906041</v>
      </c>
      <c r="P25" s="11">
        <v>617.87504518715059</v>
      </c>
      <c r="Q25" s="11">
        <v>650.73666043524702</v>
      </c>
      <c r="R25" s="11">
        <v>1030.566284378111</v>
      </c>
      <c r="S25" s="11">
        <v>1197.8715771890127</v>
      </c>
      <c r="T25" s="11">
        <v>1093.0161204604356</v>
      </c>
    </row>
    <row r="26" spans="1:20" hidden="1" x14ac:dyDescent="0.25">
      <c r="A26" s="1" t="s">
        <v>117</v>
      </c>
      <c r="B26" s="11">
        <v>191.57600000000002</v>
      </c>
      <c r="C26" s="11">
        <v>256.43900000000002</v>
      </c>
      <c r="D26" s="11">
        <v>166.93299999999999</v>
      </c>
      <c r="E26" s="11">
        <v>306.65499999999997</v>
      </c>
      <c r="F26" s="11">
        <v>697.50900000000001</v>
      </c>
      <c r="G26" s="11">
        <v>1244.2110000000002</v>
      </c>
      <c r="H26" s="14">
        <f t="shared" si="0"/>
        <v>1.6761932121484111E-4</v>
      </c>
      <c r="I26" s="11">
        <v>138315.57590599998</v>
      </c>
      <c r="J26" s="11">
        <v>164919.54451800001</v>
      </c>
      <c r="K26" s="11">
        <v>104499.35258100001</v>
      </c>
      <c r="L26" s="11">
        <v>265469.85016600002</v>
      </c>
      <c r="M26" s="11">
        <v>756046.86927299993</v>
      </c>
      <c r="N26" s="11">
        <v>1005940.524954</v>
      </c>
      <c r="O26" s="11">
        <v>721.98801470956676</v>
      </c>
      <c r="P26" s="11">
        <v>643.11413052616797</v>
      </c>
      <c r="Q26" s="11">
        <v>625.99577423876656</v>
      </c>
      <c r="R26" s="11">
        <v>865.69548895664525</v>
      </c>
      <c r="S26" s="11">
        <v>1083.9241777138359</v>
      </c>
      <c r="T26" s="11">
        <v>808.4967300192651</v>
      </c>
    </row>
    <row r="27" spans="1:20" hidden="1" x14ac:dyDescent="0.25">
      <c r="A27" s="1" t="s">
        <v>24</v>
      </c>
      <c r="B27" s="11">
        <v>3592.607</v>
      </c>
      <c r="C27" s="11">
        <v>11263.436</v>
      </c>
      <c r="D27" s="11">
        <v>11176.114</v>
      </c>
      <c r="E27" s="11">
        <v>33739.800999999999</v>
      </c>
      <c r="F27" s="11">
        <v>30884.039000000004</v>
      </c>
      <c r="G27" s="11">
        <v>28977.198000000004</v>
      </c>
      <c r="H27" s="14">
        <f t="shared" si="0"/>
        <v>3.9037898390771753E-3</v>
      </c>
      <c r="I27" s="11">
        <v>2370157.5740070003</v>
      </c>
      <c r="J27" s="11">
        <v>7584491.9684629999</v>
      </c>
      <c r="K27" s="11">
        <v>7228930.0818340005</v>
      </c>
      <c r="L27" s="11">
        <v>31134801.608658001</v>
      </c>
      <c r="M27" s="11">
        <v>31662403.854045</v>
      </c>
      <c r="N27" s="11">
        <v>19010579.818047002</v>
      </c>
      <c r="O27" s="11">
        <v>659.7319367264497</v>
      </c>
      <c r="P27" s="11">
        <v>673.37284719005822</v>
      </c>
      <c r="Q27" s="11">
        <v>646.81964427295577</v>
      </c>
      <c r="R27" s="11">
        <v>922.79150101264679</v>
      </c>
      <c r="S27" s="11">
        <v>1025.2028192959151</v>
      </c>
      <c r="T27" s="11">
        <v>656.05307380123497</v>
      </c>
    </row>
    <row r="28" spans="1:20" hidden="1" x14ac:dyDescent="0.25">
      <c r="A28" s="1" t="s">
        <v>180</v>
      </c>
      <c r="B28" s="11"/>
      <c r="C28" s="11">
        <v>122.37</v>
      </c>
      <c r="D28" s="11"/>
      <c r="E28" s="11"/>
      <c r="F28" s="11"/>
      <c r="G28" s="11"/>
      <c r="H28" s="14">
        <f t="shared" si="0"/>
        <v>0</v>
      </c>
      <c r="I28" s="11"/>
      <c r="J28" s="11">
        <v>73287.702661000003</v>
      </c>
      <c r="K28" s="11"/>
      <c r="L28" s="11"/>
      <c r="M28" s="11"/>
      <c r="N28" s="11"/>
      <c r="O28" s="11" t="e">
        <v>#DIV/0!</v>
      </c>
      <c r="P28" s="11">
        <v>598.90253053035872</v>
      </c>
      <c r="Q28" s="11" t="e">
        <v>#DIV/0!</v>
      </c>
      <c r="R28" s="11" t="e">
        <v>#DIV/0!</v>
      </c>
      <c r="S28" s="11" t="e">
        <v>#DIV/0!</v>
      </c>
      <c r="T28" s="11" t="e">
        <v>#DIV/0!</v>
      </c>
    </row>
    <row r="29" spans="1:20" hidden="1" x14ac:dyDescent="0.25">
      <c r="A29" s="1" t="s">
        <v>149</v>
      </c>
      <c r="B29" s="11">
        <v>7725.79</v>
      </c>
      <c r="C29" s="11">
        <v>6403.9400000000005</v>
      </c>
      <c r="D29" s="11">
        <v>4923.7169999999996</v>
      </c>
      <c r="E29" s="11">
        <v>7461.0050000000001</v>
      </c>
      <c r="F29" s="11">
        <v>12537.816999999999</v>
      </c>
      <c r="G29" s="11">
        <v>15056.974999999999</v>
      </c>
      <c r="H29" s="14">
        <f t="shared" si="0"/>
        <v>2.028466175792395E-3</v>
      </c>
      <c r="I29" s="11">
        <v>5267795.3160500005</v>
      </c>
      <c r="J29" s="11">
        <v>3907057.1207829998</v>
      </c>
      <c r="K29" s="11">
        <v>3018595.8776529999</v>
      </c>
      <c r="L29" s="11">
        <v>7088117.7047429997</v>
      </c>
      <c r="M29" s="11">
        <v>11557691.451528</v>
      </c>
      <c r="N29" s="11">
        <v>10051111.963181</v>
      </c>
      <c r="O29" s="11">
        <v>681.84552208253149</v>
      </c>
      <c r="P29" s="11">
        <v>610.10208102871036</v>
      </c>
      <c r="Q29" s="11">
        <v>613.07257863378425</v>
      </c>
      <c r="R29" s="11">
        <v>950.02184085696229</v>
      </c>
      <c r="S29" s="11">
        <v>921.82645922555741</v>
      </c>
      <c r="T29" s="11">
        <v>667.53859677531523</v>
      </c>
    </row>
    <row r="30" spans="1:20" hidden="1" x14ac:dyDescent="0.25">
      <c r="A30" s="1" t="s">
        <v>132</v>
      </c>
      <c r="B30" s="11"/>
      <c r="C30" s="11"/>
      <c r="D30" s="11"/>
      <c r="E30" s="11">
        <v>4.1559999999999997</v>
      </c>
      <c r="F30" s="11"/>
      <c r="G30" s="11"/>
      <c r="H30" s="14">
        <f t="shared" si="0"/>
        <v>0</v>
      </c>
      <c r="I30" s="11"/>
      <c r="J30" s="11"/>
      <c r="K30" s="11"/>
      <c r="L30" s="11">
        <v>5055.9768860000004</v>
      </c>
      <c r="M30" s="11"/>
      <c r="N30" s="11"/>
      <c r="O30" s="11" t="e">
        <v>#DIV/0!</v>
      </c>
      <c r="P30" s="11" t="e">
        <v>#DIV/0!</v>
      </c>
      <c r="Q30" s="11" t="e">
        <v>#DIV/0!</v>
      </c>
      <c r="R30" s="11">
        <v>1216.5488176130898</v>
      </c>
      <c r="S30" s="11" t="e">
        <v>#DIV/0!</v>
      </c>
      <c r="T30" s="11" t="e">
        <v>#DIV/0!</v>
      </c>
    </row>
    <row r="31" spans="1:20" hidden="1" x14ac:dyDescent="0.25">
      <c r="A31" s="1" t="s">
        <v>21</v>
      </c>
      <c r="B31" s="11">
        <v>20612.419000000002</v>
      </c>
      <c r="C31" s="11">
        <v>16758.797999999999</v>
      </c>
      <c r="D31" s="11">
        <v>16413.154999999999</v>
      </c>
      <c r="E31" s="11">
        <v>1296.951</v>
      </c>
      <c r="F31" s="11">
        <v>628.14200000000005</v>
      </c>
      <c r="G31" s="11">
        <v>4092.3909999999996</v>
      </c>
      <c r="H31" s="14">
        <f t="shared" si="0"/>
        <v>5.5132433451056504E-4</v>
      </c>
      <c r="I31" s="11">
        <v>13724429.075149</v>
      </c>
      <c r="J31" s="11">
        <v>9937386.2257810012</v>
      </c>
      <c r="K31" s="11">
        <v>9909818.7231329996</v>
      </c>
      <c r="L31" s="11">
        <v>1108891.097873</v>
      </c>
      <c r="M31" s="11">
        <v>558553.95523800002</v>
      </c>
      <c r="N31" s="11">
        <v>2600705.6017140001</v>
      </c>
      <c r="O31" s="11">
        <v>665.83301431767904</v>
      </c>
      <c r="P31" s="11">
        <v>592.96533234549406</v>
      </c>
      <c r="Q31" s="11">
        <v>603.77293232976842</v>
      </c>
      <c r="R31" s="11">
        <v>854.99845242649872</v>
      </c>
      <c r="S31" s="11">
        <v>889.21606139694529</v>
      </c>
      <c r="T31" s="11">
        <v>635.4978304160087</v>
      </c>
    </row>
    <row r="32" spans="1:20" hidden="1" x14ac:dyDescent="0.25">
      <c r="A32" s="1" t="s">
        <v>102</v>
      </c>
      <c r="B32" s="11">
        <v>44.278000000000006</v>
      </c>
      <c r="C32" s="11">
        <v>207.303</v>
      </c>
      <c r="D32" s="11">
        <v>1341.3129999999999</v>
      </c>
      <c r="E32" s="11">
        <v>1053.8309999999999</v>
      </c>
      <c r="F32" s="11">
        <v>427.40700000000004</v>
      </c>
      <c r="G32" s="11"/>
      <c r="H32" s="14">
        <f t="shared" si="0"/>
        <v>0</v>
      </c>
      <c r="I32" s="11">
        <v>25909.355382000002</v>
      </c>
      <c r="J32" s="11">
        <v>120129.436315</v>
      </c>
      <c r="K32" s="11">
        <v>1109708.0205590001</v>
      </c>
      <c r="L32" s="11">
        <v>1051999.667837</v>
      </c>
      <c r="M32" s="11">
        <v>531633.68054900004</v>
      </c>
      <c r="N32" s="11"/>
      <c r="O32" s="11">
        <v>585.15188992276069</v>
      </c>
      <c r="P32" s="11">
        <v>579.48720623917643</v>
      </c>
      <c r="Q32" s="11">
        <v>827.32965427085264</v>
      </c>
      <c r="R32" s="11">
        <v>998.26221456476424</v>
      </c>
      <c r="S32" s="11">
        <v>1243.8581505426912</v>
      </c>
      <c r="T32" s="11" t="e">
        <v>#DIV/0!</v>
      </c>
    </row>
    <row r="33" spans="1:20" x14ac:dyDescent="0.25">
      <c r="A33" s="1" t="s">
        <v>23</v>
      </c>
      <c r="B33" s="11">
        <v>94862.03</v>
      </c>
      <c r="C33" s="11">
        <v>102001.598</v>
      </c>
      <c r="D33" s="11">
        <v>135752.20100000003</v>
      </c>
      <c r="E33" s="11">
        <v>185286.76</v>
      </c>
      <c r="F33" s="11">
        <v>164142.42199999999</v>
      </c>
      <c r="G33" s="11">
        <v>219946.60699999999</v>
      </c>
      <c r="H33" s="14">
        <f t="shared" si="0"/>
        <v>2.9631068178023995E-2</v>
      </c>
      <c r="I33" s="11">
        <v>58903481.517659001</v>
      </c>
      <c r="J33" s="11">
        <v>58986705.241127998</v>
      </c>
      <c r="K33" s="11">
        <v>76039680.286948979</v>
      </c>
      <c r="L33" s="11">
        <v>158451939.60194102</v>
      </c>
      <c r="M33" s="11">
        <v>145416097.11945</v>
      </c>
      <c r="N33" s="11">
        <v>142826204.81780899</v>
      </c>
      <c r="O33" s="11">
        <v>620.93844626410589</v>
      </c>
      <c r="P33" s="11">
        <v>578.29197186820545</v>
      </c>
      <c r="Q33" s="11">
        <v>560.13589265450628</v>
      </c>
      <c r="R33" s="11">
        <v>855.17140891200756</v>
      </c>
      <c r="S33" s="11">
        <v>885.91416738964665</v>
      </c>
      <c r="T33" s="11">
        <v>649.36762046894864</v>
      </c>
    </row>
    <row r="34" spans="1:20" hidden="1" x14ac:dyDescent="0.25">
      <c r="A34" s="1" t="s">
        <v>198</v>
      </c>
      <c r="B34" s="11">
        <v>5</v>
      </c>
      <c r="C34" s="11"/>
      <c r="D34" s="11"/>
      <c r="E34" s="11"/>
      <c r="F34" s="11">
        <v>239.67599999999999</v>
      </c>
      <c r="G34" s="11"/>
      <c r="H34" s="14">
        <f t="shared" si="0"/>
        <v>0</v>
      </c>
      <c r="I34" s="11">
        <v>14847.809948</v>
      </c>
      <c r="J34" s="11"/>
      <c r="K34" s="11"/>
      <c r="L34" s="11"/>
      <c r="M34" s="11">
        <v>240371.50773300001</v>
      </c>
      <c r="N34" s="11"/>
      <c r="O34" s="11">
        <v>2969.5619895999998</v>
      </c>
      <c r="P34" s="11" t="e">
        <v>#DIV/0!</v>
      </c>
      <c r="Q34" s="11" t="e">
        <v>#DIV/0!</v>
      </c>
      <c r="R34" s="11" t="e">
        <v>#DIV/0!</v>
      </c>
      <c r="S34" s="11">
        <v>1002.9018664071498</v>
      </c>
      <c r="T34" s="11" t="e">
        <v>#DIV/0!</v>
      </c>
    </row>
    <row r="35" spans="1:20" hidden="1" x14ac:dyDescent="0.25">
      <c r="A35" s="1" t="s">
        <v>148</v>
      </c>
      <c r="B35" s="11">
        <v>4720.8440000000001</v>
      </c>
      <c r="C35" s="11">
        <v>4186.7919999999995</v>
      </c>
      <c r="D35" s="11">
        <v>8739.9510000000009</v>
      </c>
      <c r="E35" s="11">
        <v>5806.7420000000002</v>
      </c>
      <c r="F35" s="11">
        <v>6225.9690000000001</v>
      </c>
      <c r="G35" s="11">
        <v>6351.4309999999996</v>
      </c>
      <c r="H35" s="14">
        <f t="shared" si="0"/>
        <v>8.5566077856802359E-4</v>
      </c>
      <c r="I35" s="11">
        <v>3555256.6256160005</v>
      </c>
      <c r="J35" s="11">
        <v>2329452.6863909997</v>
      </c>
      <c r="K35" s="11">
        <v>5157586.474711</v>
      </c>
      <c r="L35" s="11">
        <v>4748420.668331</v>
      </c>
      <c r="M35" s="11">
        <v>5263915.9479729999</v>
      </c>
      <c r="N35" s="11">
        <v>4387974.195053</v>
      </c>
      <c r="O35" s="11">
        <v>753.09767186037084</v>
      </c>
      <c r="P35" s="11">
        <v>556.38127864747048</v>
      </c>
      <c r="Q35" s="11">
        <v>590.11617739172675</v>
      </c>
      <c r="R35" s="11">
        <v>817.74266332669845</v>
      </c>
      <c r="S35" s="11">
        <v>845.47737837644229</v>
      </c>
      <c r="T35" s="11">
        <v>690.86386911122872</v>
      </c>
    </row>
    <row r="36" spans="1:20" hidden="1" x14ac:dyDescent="0.25">
      <c r="A36" s="1" t="s">
        <v>25</v>
      </c>
      <c r="B36" s="11">
        <v>483.17200000000003</v>
      </c>
      <c r="C36" s="11">
        <v>21.731999999999999</v>
      </c>
      <c r="D36" s="11">
        <v>225.33799999999999</v>
      </c>
      <c r="E36" s="11">
        <v>141.482</v>
      </c>
      <c r="F36" s="11">
        <v>20.911999999999999</v>
      </c>
      <c r="G36" s="11">
        <v>18.332000000000001</v>
      </c>
      <c r="H36" s="14">
        <f t="shared" si="0"/>
        <v>2.4696754782833995E-6</v>
      </c>
      <c r="I36" s="11">
        <v>297450.371468</v>
      </c>
      <c r="J36" s="11">
        <v>17574.263311000002</v>
      </c>
      <c r="K36" s="11">
        <v>131717.515724</v>
      </c>
      <c r="L36" s="11">
        <v>119488.38000800001</v>
      </c>
      <c r="M36" s="11">
        <v>25755.294938999999</v>
      </c>
      <c r="N36" s="11">
        <v>30317.393235000003</v>
      </c>
      <c r="O36" s="11">
        <v>615.62005138542793</v>
      </c>
      <c r="P36" s="11">
        <v>808.6813597920119</v>
      </c>
      <c r="Q36" s="11">
        <v>584.53308240953595</v>
      </c>
      <c r="R36" s="11">
        <v>844.54828181676828</v>
      </c>
      <c r="S36" s="11">
        <v>1231.603621796098</v>
      </c>
      <c r="T36" s="11">
        <v>1653.7962707287804</v>
      </c>
    </row>
    <row r="37" spans="1:20" hidden="1" x14ac:dyDescent="0.25">
      <c r="A37" s="1" t="s">
        <v>159</v>
      </c>
      <c r="B37" s="11">
        <v>892.57299999999998</v>
      </c>
      <c r="C37" s="11">
        <v>4893.1959999999999</v>
      </c>
      <c r="D37" s="11">
        <v>8556.1180000000004</v>
      </c>
      <c r="E37" s="11">
        <v>8472.32</v>
      </c>
      <c r="F37" s="11">
        <v>7702.3180000000002</v>
      </c>
      <c r="G37" s="11">
        <v>4926.7719999999999</v>
      </c>
      <c r="H37" s="14">
        <f t="shared" si="0"/>
        <v>6.6373161659902139E-4</v>
      </c>
      <c r="I37" s="11">
        <v>512723.12137100002</v>
      </c>
      <c r="J37" s="11">
        <v>2819207.8373449999</v>
      </c>
      <c r="K37" s="11">
        <v>4724247.9710290004</v>
      </c>
      <c r="L37" s="11">
        <v>7428365.1114260005</v>
      </c>
      <c r="M37" s="11">
        <v>6852402.4912780002</v>
      </c>
      <c r="N37" s="11">
        <v>2997997.8327630004</v>
      </c>
      <c r="O37" s="11">
        <v>574.43270339904973</v>
      </c>
      <c r="P37" s="11">
        <v>576.14856166501397</v>
      </c>
      <c r="Q37" s="11">
        <v>552.14852939487275</v>
      </c>
      <c r="R37" s="11">
        <v>876.78051719316557</v>
      </c>
      <c r="S37" s="11">
        <v>889.65458077399558</v>
      </c>
      <c r="T37" s="11">
        <v>608.51158380436527</v>
      </c>
    </row>
    <row r="38" spans="1:20" hidden="1" x14ac:dyDescent="0.25">
      <c r="A38" s="1" t="s">
        <v>181</v>
      </c>
      <c r="B38" s="11"/>
      <c r="C38" s="11">
        <v>220.66</v>
      </c>
      <c r="D38" s="11">
        <v>26.98</v>
      </c>
      <c r="E38" s="11"/>
      <c r="F38" s="11"/>
      <c r="G38" s="11"/>
      <c r="H38" s="14">
        <f t="shared" si="0"/>
        <v>0</v>
      </c>
      <c r="I38" s="11"/>
      <c r="J38" s="11">
        <v>138676.76362700001</v>
      </c>
      <c r="K38" s="11">
        <v>15896.012115</v>
      </c>
      <c r="L38" s="11"/>
      <c r="M38" s="11"/>
      <c r="N38" s="11"/>
      <c r="O38" s="11" t="e">
        <v>#DIV/0!</v>
      </c>
      <c r="P38" s="11">
        <v>628.46353497235566</v>
      </c>
      <c r="Q38" s="11">
        <v>589.17761730911786</v>
      </c>
      <c r="R38" s="11" t="e">
        <v>#DIV/0!</v>
      </c>
      <c r="S38" s="11" t="e">
        <v>#DIV/0!</v>
      </c>
      <c r="T38" s="11" t="e">
        <v>#DIV/0!</v>
      </c>
    </row>
    <row r="39" spans="1:20" hidden="1" x14ac:dyDescent="0.25">
      <c r="A39" s="1" t="s">
        <v>169</v>
      </c>
      <c r="B39" s="11">
        <v>800.46299999999997</v>
      </c>
      <c r="C39" s="11">
        <v>772.57400000000007</v>
      </c>
      <c r="D39" s="11">
        <v>1030.663</v>
      </c>
      <c r="E39" s="11">
        <v>1090.623</v>
      </c>
      <c r="F39" s="11">
        <v>708.88299999999992</v>
      </c>
      <c r="G39" s="11">
        <v>922.32499999999993</v>
      </c>
      <c r="H39" s="14">
        <f t="shared" si="0"/>
        <v>1.242550423034986E-4</v>
      </c>
      <c r="I39" s="11">
        <v>369699.58178000001</v>
      </c>
      <c r="J39" s="11">
        <v>432861.25593999994</v>
      </c>
      <c r="K39" s="11">
        <v>402162.25473499997</v>
      </c>
      <c r="L39" s="11">
        <v>605623.10849000013</v>
      </c>
      <c r="M39" s="11">
        <v>597485.33260299999</v>
      </c>
      <c r="N39" s="11">
        <v>472949.59796500002</v>
      </c>
      <c r="O39" s="11">
        <v>461.85717738358926</v>
      </c>
      <c r="P39" s="11">
        <v>560.28452412325544</v>
      </c>
      <c r="Q39" s="11">
        <v>390.19762496082615</v>
      </c>
      <c r="R39" s="11">
        <v>555.30014357848688</v>
      </c>
      <c r="S39" s="11">
        <v>842.85464964317111</v>
      </c>
      <c r="T39" s="11">
        <v>512.77976631339288</v>
      </c>
    </row>
    <row r="40" spans="1:20" hidden="1" x14ac:dyDescent="0.25">
      <c r="A40" s="1" t="s">
        <v>153</v>
      </c>
      <c r="B40" s="11">
        <v>27052.088</v>
      </c>
      <c r="C40" s="11">
        <v>26394.471999999998</v>
      </c>
      <c r="D40" s="11">
        <v>13546.809999999998</v>
      </c>
      <c r="E40" s="11">
        <v>10135.951999999999</v>
      </c>
      <c r="F40" s="11">
        <v>8615.0490000000009</v>
      </c>
      <c r="G40" s="11">
        <v>11285.229000000001</v>
      </c>
      <c r="H40" s="14">
        <f t="shared" si="0"/>
        <v>1.5203389334558527E-3</v>
      </c>
      <c r="I40" s="11">
        <v>17642610.178712994</v>
      </c>
      <c r="J40" s="11">
        <v>17608775.986170001</v>
      </c>
      <c r="K40" s="11">
        <v>9676634.7653639968</v>
      </c>
      <c r="L40" s="11">
        <v>10076275.208187999</v>
      </c>
      <c r="M40" s="11">
        <v>9408362.2407190017</v>
      </c>
      <c r="N40" s="11">
        <v>6541899.992775999</v>
      </c>
      <c r="O40" s="11">
        <v>652.17184635481715</v>
      </c>
      <c r="P40" s="11">
        <v>667.13878520358367</v>
      </c>
      <c r="Q40" s="11">
        <v>714.3109533066455</v>
      </c>
      <c r="R40" s="11">
        <v>994.1123644022781</v>
      </c>
      <c r="S40" s="11">
        <v>1092.0845883429104</v>
      </c>
      <c r="T40" s="11">
        <v>579.6869512152565</v>
      </c>
    </row>
    <row r="41" spans="1:20" hidden="1" x14ac:dyDescent="0.25">
      <c r="A41" s="1" t="s">
        <v>115</v>
      </c>
      <c r="B41" s="11">
        <v>19252.875000000004</v>
      </c>
      <c r="C41" s="11">
        <v>17860.085999999996</v>
      </c>
      <c r="D41" s="11">
        <v>24097.492999999999</v>
      </c>
      <c r="E41" s="11">
        <v>24843.557000000004</v>
      </c>
      <c r="F41" s="11">
        <v>29863.739000000001</v>
      </c>
      <c r="G41" s="11">
        <v>22150.601000000002</v>
      </c>
      <c r="H41" s="14">
        <f t="shared" si="0"/>
        <v>2.9841149966691989E-3</v>
      </c>
      <c r="I41" s="11">
        <v>12654452.461836001</v>
      </c>
      <c r="J41" s="11">
        <v>11735433.311280999</v>
      </c>
      <c r="K41" s="11">
        <v>19809648.204193</v>
      </c>
      <c r="L41" s="11">
        <v>23326770.920207996</v>
      </c>
      <c r="M41" s="11">
        <v>29594320.347218003</v>
      </c>
      <c r="N41" s="11">
        <v>15830102.651619999</v>
      </c>
      <c r="O41" s="11">
        <v>657.27598926581084</v>
      </c>
      <c r="P41" s="11">
        <v>657.07596879886262</v>
      </c>
      <c r="Q41" s="11">
        <v>822.06261888707684</v>
      </c>
      <c r="R41" s="11">
        <v>938.94650110722841</v>
      </c>
      <c r="S41" s="11">
        <v>990.97840184104211</v>
      </c>
      <c r="T41" s="11">
        <v>714.65792967062146</v>
      </c>
    </row>
    <row r="42" spans="1:20" hidden="1" x14ac:dyDescent="0.25">
      <c r="A42" s="1" t="s">
        <v>26</v>
      </c>
      <c r="B42" s="11">
        <v>64573.577000000005</v>
      </c>
      <c r="C42" s="11">
        <v>34990.47</v>
      </c>
      <c r="D42" s="11">
        <v>42132.555000000008</v>
      </c>
      <c r="E42" s="11">
        <v>86597.777000000002</v>
      </c>
      <c r="F42" s="11">
        <v>38287.11</v>
      </c>
      <c r="G42" s="11">
        <v>40678.807000000008</v>
      </c>
      <c r="H42" s="14">
        <f t="shared" si="0"/>
        <v>5.4802232235284269E-3</v>
      </c>
      <c r="I42" s="11">
        <v>44121883.527966999</v>
      </c>
      <c r="J42" s="11">
        <v>23969833.812075999</v>
      </c>
      <c r="K42" s="11">
        <v>29334732.508416995</v>
      </c>
      <c r="L42" s="11">
        <v>92098718.679908976</v>
      </c>
      <c r="M42" s="11">
        <v>44104051.654899999</v>
      </c>
      <c r="N42" s="11">
        <v>37950972.342831992</v>
      </c>
      <c r="O42" s="11">
        <v>683.28077176159832</v>
      </c>
      <c r="P42" s="11">
        <v>685.03892094264518</v>
      </c>
      <c r="Q42" s="11">
        <v>696.24860178588722</v>
      </c>
      <c r="R42" s="11">
        <v>1063.5228971282827</v>
      </c>
      <c r="S42" s="11">
        <v>1151.9295046008956</v>
      </c>
      <c r="T42" s="11">
        <v>932.94211757075334</v>
      </c>
    </row>
    <row r="43" spans="1:20" hidden="1" x14ac:dyDescent="0.25">
      <c r="A43" s="1" t="s">
        <v>166</v>
      </c>
      <c r="B43" s="11">
        <v>10.3</v>
      </c>
      <c r="C43" s="11">
        <v>78.10799999999999</v>
      </c>
      <c r="D43" s="11">
        <v>56.54</v>
      </c>
      <c r="E43" s="11">
        <v>13.196</v>
      </c>
      <c r="F43" s="11">
        <v>193.33600000000001</v>
      </c>
      <c r="G43" s="11">
        <v>12.074</v>
      </c>
      <c r="H43" s="14">
        <f t="shared" si="0"/>
        <v>1.6266016651098496E-6</v>
      </c>
      <c r="I43" s="11">
        <v>9306.2553289999996</v>
      </c>
      <c r="J43" s="11">
        <v>48149.339829999997</v>
      </c>
      <c r="K43" s="11">
        <v>40821.605299000003</v>
      </c>
      <c r="L43" s="11">
        <v>11019.633603</v>
      </c>
      <c r="M43" s="11">
        <v>116738.54201</v>
      </c>
      <c r="N43" s="11">
        <v>10222.685036000001</v>
      </c>
      <c r="O43" s="11">
        <v>903.51993485436878</v>
      </c>
      <c r="P43" s="11">
        <v>616.44568840579711</v>
      </c>
      <c r="Q43" s="11">
        <v>721.99514147506193</v>
      </c>
      <c r="R43" s="11">
        <v>835.07378016065479</v>
      </c>
      <c r="S43" s="11">
        <v>603.81171644184212</v>
      </c>
      <c r="T43" s="11">
        <v>846.66929236375688</v>
      </c>
    </row>
    <row r="44" spans="1:20" hidden="1" x14ac:dyDescent="0.25">
      <c r="A44" s="1" t="s">
        <v>126</v>
      </c>
      <c r="B44" s="11">
        <v>1003.615</v>
      </c>
      <c r="C44" s="11">
        <v>504.32300000000004</v>
      </c>
      <c r="D44" s="11">
        <v>155.38100000000003</v>
      </c>
      <c r="E44" s="11">
        <v>599.07800000000009</v>
      </c>
      <c r="F44" s="11">
        <v>63.214999999999996</v>
      </c>
      <c r="G44" s="11">
        <v>93.259999999999991</v>
      </c>
      <c r="H44" s="14">
        <f t="shared" si="0"/>
        <v>1.2563928382321067E-5</v>
      </c>
      <c r="I44" s="11">
        <v>1226024.8739469999</v>
      </c>
      <c r="J44" s="11">
        <v>517616.29778599995</v>
      </c>
      <c r="K44" s="11">
        <v>119412.70256399999</v>
      </c>
      <c r="L44" s="11">
        <v>538682.26070500002</v>
      </c>
      <c r="M44" s="11">
        <v>127172.146534</v>
      </c>
      <c r="N44" s="11">
        <v>26904.822494999997</v>
      </c>
      <c r="O44" s="11">
        <v>1221.6087582857967</v>
      </c>
      <c r="P44" s="11">
        <v>1026.3586982667853</v>
      </c>
      <c r="Q44" s="11">
        <v>768.51547205900317</v>
      </c>
      <c r="R44" s="11">
        <v>899.18551625163991</v>
      </c>
      <c r="S44" s="11">
        <v>2011.7400385035198</v>
      </c>
      <c r="T44" s="11">
        <v>288.49262808277933</v>
      </c>
    </row>
    <row r="45" spans="1:20" hidden="1" x14ac:dyDescent="0.25">
      <c r="A45" s="1" t="s">
        <v>30</v>
      </c>
      <c r="B45" s="11">
        <v>100479.11300000001</v>
      </c>
      <c r="C45" s="11">
        <v>89465.016000000003</v>
      </c>
      <c r="D45" s="11">
        <v>76995.961999999985</v>
      </c>
      <c r="E45" s="11">
        <v>112028.59400000001</v>
      </c>
      <c r="F45" s="11">
        <v>89126.683999999979</v>
      </c>
      <c r="G45" s="11">
        <v>93163.951000000015</v>
      </c>
      <c r="H45" s="14">
        <f t="shared" si="0"/>
        <v>1.255098872161773E-2</v>
      </c>
      <c r="I45" s="11">
        <v>66046038.071563005</v>
      </c>
      <c r="J45" s="11">
        <v>54401314.035229012</v>
      </c>
      <c r="K45" s="11">
        <v>47185961.42347002</v>
      </c>
      <c r="L45" s="11">
        <v>103666963.761639</v>
      </c>
      <c r="M45" s="11">
        <v>88665549.710523993</v>
      </c>
      <c r="N45" s="11">
        <v>70082147.979015008</v>
      </c>
      <c r="O45" s="11">
        <v>657.31111770028258</v>
      </c>
      <c r="P45" s="11">
        <v>608.07359644611267</v>
      </c>
      <c r="Q45" s="11">
        <v>612.83683192983585</v>
      </c>
      <c r="R45" s="11">
        <v>925.36164259670159</v>
      </c>
      <c r="S45" s="11">
        <v>994.82608048700672</v>
      </c>
      <c r="T45" s="11">
        <v>752.24533982049559</v>
      </c>
    </row>
    <row r="46" spans="1:20" hidden="1" x14ac:dyDescent="0.25">
      <c r="A46" s="1" t="s">
        <v>28</v>
      </c>
      <c r="B46" s="11">
        <v>40257.026999999987</v>
      </c>
      <c r="C46" s="11">
        <v>48476.752999999997</v>
      </c>
      <c r="D46" s="11">
        <v>61228.659</v>
      </c>
      <c r="E46" s="11">
        <v>72958.213000000003</v>
      </c>
      <c r="F46" s="11">
        <v>86670.062000000005</v>
      </c>
      <c r="G46" s="11">
        <v>101374.43600000002</v>
      </c>
      <c r="H46" s="14">
        <f t="shared" si="0"/>
        <v>1.3657100082588365E-2</v>
      </c>
      <c r="I46" s="11">
        <v>25271923.874629997</v>
      </c>
      <c r="J46" s="11">
        <v>28466154.615163002</v>
      </c>
      <c r="K46" s="11">
        <v>34344759.063129</v>
      </c>
      <c r="L46" s="11">
        <v>60354155.974962994</v>
      </c>
      <c r="M46" s="11">
        <v>91332720.527618989</v>
      </c>
      <c r="N46" s="11">
        <v>64108057.944260016</v>
      </c>
      <c r="O46" s="11">
        <v>627.76428757717269</v>
      </c>
      <c r="P46" s="11">
        <v>587.21248543942295</v>
      </c>
      <c r="Q46" s="11">
        <v>560.92620063962204</v>
      </c>
      <c r="R46" s="11">
        <v>827.24279410411259</v>
      </c>
      <c r="S46" s="11">
        <v>1053.7977984556996</v>
      </c>
      <c r="T46" s="11">
        <v>632.38880011386698</v>
      </c>
    </row>
    <row r="47" spans="1:20" hidden="1" x14ac:dyDescent="0.25">
      <c r="A47" s="1" t="s">
        <v>171</v>
      </c>
      <c r="B47" s="11">
        <v>39.730000000000004</v>
      </c>
      <c r="C47" s="11">
        <v>125.697</v>
      </c>
      <c r="D47" s="11">
        <v>227.16900000000001</v>
      </c>
      <c r="E47" s="11">
        <v>85.626999999999995</v>
      </c>
      <c r="F47" s="11">
        <v>121.428</v>
      </c>
      <c r="G47" s="11">
        <v>395.50299999999999</v>
      </c>
      <c r="H47" s="14">
        <f t="shared" si="0"/>
        <v>5.3281914722208121E-5</v>
      </c>
      <c r="I47" s="11">
        <v>35638.204148999997</v>
      </c>
      <c r="J47" s="11">
        <v>176204.09537200001</v>
      </c>
      <c r="K47" s="11">
        <v>133981.70057699998</v>
      </c>
      <c r="L47" s="11">
        <v>83459.080279999995</v>
      </c>
      <c r="M47" s="11">
        <v>112633.30156000001</v>
      </c>
      <c r="N47" s="11">
        <v>247842.58702599999</v>
      </c>
      <c r="O47" s="11">
        <v>897.00992068965502</v>
      </c>
      <c r="P47" s="11">
        <v>1401.8162356460377</v>
      </c>
      <c r="Q47" s="11">
        <v>589.78866208417514</v>
      </c>
      <c r="R47" s="11">
        <v>974.68182092097118</v>
      </c>
      <c r="S47" s="11">
        <v>927.57273083638052</v>
      </c>
      <c r="T47" s="11">
        <v>626.65159815728327</v>
      </c>
    </row>
    <row r="48" spans="1:20" hidden="1" x14ac:dyDescent="0.25">
      <c r="A48" s="1" t="s">
        <v>133</v>
      </c>
      <c r="B48" s="11">
        <v>5792.2609999999995</v>
      </c>
      <c r="C48" s="11">
        <v>7898.9240000000009</v>
      </c>
      <c r="D48" s="11">
        <v>10396.119999999999</v>
      </c>
      <c r="E48" s="11">
        <v>9290.0839999999989</v>
      </c>
      <c r="F48" s="11">
        <v>11930.411</v>
      </c>
      <c r="G48" s="11">
        <v>15457.148999999999</v>
      </c>
      <c r="H48" s="14">
        <f t="shared" si="0"/>
        <v>2.0823773646886736E-3</v>
      </c>
      <c r="I48" s="11">
        <v>6461342.3191689998</v>
      </c>
      <c r="J48" s="11">
        <v>9365393.9583199993</v>
      </c>
      <c r="K48" s="11">
        <v>8533232.5153300017</v>
      </c>
      <c r="L48" s="11">
        <v>10247690.826846998</v>
      </c>
      <c r="M48" s="11">
        <v>21717991.425282001</v>
      </c>
      <c r="N48" s="11">
        <v>10257945.333317</v>
      </c>
      <c r="O48" s="11">
        <v>1115.5129782944864</v>
      </c>
      <c r="P48" s="11">
        <v>1185.6543952467448</v>
      </c>
      <c r="Q48" s="11">
        <v>820.80935150132962</v>
      </c>
      <c r="R48" s="11">
        <v>1103.0783819443398</v>
      </c>
      <c r="S48" s="11">
        <v>1820.3892074868168</v>
      </c>
      <c r="T48" s="11">
        <v>663.63760440667295</v>
      </c>
    </row>
    <row r="49" spans="1:20" hidden="1" x14ac:dyDescent="0.25">
      <c r="A49" s="1" t="s">
        <v>118</v>
      </c>
      <c r="B49" s="11">
        <v>1109.3019999999999</v>
      </c>
      <c r="C49" s="11">
        <v>1157.5269999999998</v>
      </c>
      <c r="D49" s="11">
        <v>2233.634</v>
      </c>
      <c r="E49" s="11">
        <v>1445.578</v>
      </c>
      <c r="F49" s="11">
        <v>1232.2079999999999</v>
      </c>
      <c r="G49" s="11">
        <v>2444.5159999999996</v>
      </c>
      <c r="H49" s="14">
        <f t="shared" si="0"/>
        <v>3.2932365380053576E-4</v>
      </c>
      <c r="I49" s="11">
        <v>1407965.8320319999</v>
      </c>
      <c r="J49" s="11">
        <v>1336315.4211820001</v>
      </c>
      <c r="K49" s="11">
        <v>3604206.3396410001</v>
      </c>
      <c r="L49" s="11">
        <v>2713032.8322040001</v>
      </c>
      <c r="M49" s="11">
        <v>2418505.6208719998</v>
      </c>
      <c r="N49" s="11">
        <v>1849146.9554989999</v>
      </c>
      <c r="O49" s="11">
        <v>1269.235818588626</v>
      </c>
      <c r="P49" s="11">
        <v>1154.4572361439521</v>
      </c>
      <c r="Q49" s="11">
        <v>1613.6064993821728</v>
      </c>
      <c r="R49" s="11">
        <v>1876.7806595036727</v>
      </c>
      <c r="S49" s="11">
        <v>1962.7413722942881</v>
      </c>
      <c r="T49" s="11">
        <v>756.4470657991194</v>
      </c>
    </row>
    <row r="50" spans="1:20" hidden="1" x14ac:dyDescent="0.25">
      <c r="A50" s="1" t="s">
        <v>106</v>
      </c>
      <c r="B50" s="11">
        <v>16820.743999999999</v>
      </c>
      <c r="C50" s="11">
        <v>13878.105000000001</v>
      </c>
      <c r="D50" s="11">
        <v>17088.536999999997</v>
      </c>
      <c r="E50" s="11">
        <v>27939.661999999997</v>
      </c>
      <c r="F50" s="11">
        <v>17593.441000000003</v>
      </c>
      <c r="G50" s="11">
        <v>40792.609999999993</v>
      </c>
      <c r="H50" s="14">
        <f t="shared" si="0"/>
        <v>5.4955546919145844E-3</v>
      </c>
      <c r="I50" s="11">
        <v>10614676.840451</v>
      </c>
      <c r="J50" s="11">
        <v>8226025.562864</v>
      </c>
      <c r="K50" s="11">
        <v>9840627.3787350003</v>
      </c>
      <c r="L50" s="11">
        <v>23884897.827416003</v>
      </c>
      <c r="M50" s="11">
        <v>15248264.13855</v>
      </c>
      <c r="N50" s="11">
        <v>27171315.344548006</v>
      </c>
      <c r="O50" s="11">
        <v>631.04680984687718</v>
      </c>
      <c r="P50" s="11">
        <v>592.73406296205417</v>
      </c>
      <c r="Q50" s="11">
        <v>575.86131444341913</v>
      </c>
      <c r="R50" s="11">
        <v>854.87425822889361</v>
      </c>
      <c r="S50" s="11">
        <v>866.70163832930677</v>
      </c>
      <c r="T50" s="11">
        <v>666.08425752968515</v>
      </c>
    </row>
    <row r="51" spans="1:20" hidden="1" x14ac:dyDescent="0.25">
      <c r="A51" s="1" t="s">
        <v>83</v>
      </c>
      <c r="B51" s="11">
        <v>24716.432999999997</v>
      </c>
      <c r="C51" s="11">
        <v>22972.010000000002</v>
      </c>
      <c r="D51" s="11">
        <v>37357.310000000005</v>
      </c>
      <c r="E51" s="11">
        <v>35622.434999999998</v>
      </c>
      <c r="F51" s="11">
        <v>36488.078999999998</v>
      </c>
      <c r="G51" s="11">
        <v>40987.463999999993</v>
      </c>
      <c r="H51" s="14">
        <f t="shared" si="0"/>
        <v>5.5218052999030983E-3</v>
      </c>
      <c r="I51" s="11">
        <v>16249021.670244999</v>
      </c>
      <c r="J51" s="11">
        <v>14020065.260885999</v>
      </c>
      <c r="K51" s="11">
        <v>23231962.295399003</v>
      </c>
      <c r="L51" s="11">
        <v>29631237.423003998</v>
      </c>
      <c r="M51" s="11">
        <v>30723426.544293996</v>
      </c>
      <c r="N51" s="11">
        <v>26180251.340243999</v>
      </c>
      <c r="O51" s="11">
        <v>657.41774592818479</v>
      </c>
      <c r="P51" s="11">
        <v>610.31077650088071</v>
      </c>
      <c r="Q51" s="11">
        <v>621.88530960604498</v>
      </c>
      <c r="R51" s="11">
        <v>831.81392352892215</v>
      </c>
      <c r="S51" s="11">
        <v>842.01271720262389</v>
      </c>
      <c r="T51" s="11">
        <v>638.73801365812733</v>
      </c>
    </row>
    <row r="52" spans="1:20" hidden="1" x14ac:dyDescent="0.25">
      <c r="A52" s="1" t="s">
        <v>29</v>
      </c>
      <c r="B52" s="11">
        <v>20165.25</v>
      </c>
      <c r="C52" s="11">
        <v>15655.088</v>
      </c>
      <c r="D52" s="11">
        <v>21129.544999999998</v>
      </c>
      <c r="E52" s="11">
        <v>34369.256999999998</v>
      </c>
      <c r="F52" s="11">
        <v>42822.559000000001</v>
      </c>
      <c r="G52" s="11">
        <v>59953.661000000007</v>
      </c>
      <c r="H52" s="14">
        <f t="shared" si="0"/>
        <v>8.076919398047994E-3</v>
      </c>
      <c r="I52" s="11">
        <v>13127188.234186001</v>
      </c>
      <c r="J52" s="11">
        <v>9077073.8107010014</v>
      </c>
      <c r="K52" s="11">
        <v>11765451.731448</v>
      </c>
      <c r="L52" s="11">
        <v>29020431.985874999</v>
      </c>
      <c r="M52" s="11">
        <v>37541481.130160004</v>
      </c>
      <c r="N52" s="11">
        <v>41820430.828727998</v>
      </c>
      <c r="O52" s="11">
        <v>650.98068380932546</v>
      </c>
      <c r="P52" s="11">
        <v>579.81621123439243</v>
      </c>
      <c r="Q52" s="11">
        <v>556.82466098763609</v>
      </c>
      <c r="R52" s="11">
        <v>844.37181711187418</v>
      </c>
      <c r="S52" s="11">
        <v>876.67533204075926</v>
      </c>
      <c r="T52" s="11">
        <v>697.54590680839317</v>
      </c>
    </row>
    <row r="53" spans="1:20" hidden="1" x14ac:dyDescent="0.25">
      <c r="A53" s="1" t="s">
        <v>119</v>
      </c>
      <c r="B53" s="11">
        <v>506.95600000000002</v>
      </c>
      <c r="C53" s="11">
        <v>286.36400000000003</v>
      </c>
      <c r="D53" s="11">
        <v>1046.0520000000001</v>
      </c>
      <c r="E53" s="11">
        <v>1304.6950000000002</v>
      </c>
      <c r="F53" s="11">
        <v>6433.5</v>
      </c>
      <c r="G53" s="11">
        <v>170.64400000000001</v>
      </c>
      <c r="H53" s="14">
        <f t="shared" si="0"/>
        <v>2.2989052057396489E-5</v>
      </c>
      <c r="I53" s="11">
        <v>1155473.5201410002</v>
      </c>
      <c r="J53" s="11">
        <v>326813.20588199998</v>
      </c>
      <c r="K53" s="11">
        <v>713307.49171199999</v>
      </c>
      <c r="L53" s="11">
        <v>2154599.7966780001</v>
      </c>
      <c r="M53" s="11">
        <v>5818613.2010230003</v>
      </c>
      <c r="N53" s="11">
        <v>120262.44283499998</v>
      </c>
      <c r="O53" s="11">
        <v>2279.2382773672666</v>
      </c>
      <c r="P53" s="11">
        <v>1141.2510157771226</v>
      </c>
      <c r="Q53" s="11">
        <v>681.90442894999478</v>
      </c>
      <c r="R53" s="11">
        <v>1651.4202910856559</v>
      </c>
      <c r="S53" s="11">
        <v>904.42421714820864</v>
      </c>
      <c r="T53" s="11">
        <v>704.75635143925354</v>
      </c>
    </row>
    <row r="54" spans="1:20" hidden="1" x14ac:dyDescent="0.25">
      <c r="A54" s="1" t="s">
        <v>128</v>
      </c>
      <c r="B54" s="11"/>
      <c r="C54" s="11">
        <v>29.5</v>
      </c>
      <c r="D54" s="11">
        <v>30.919999999999998</v>
      </c>
      <c r="E54" s="11">
        <v>9.125</v>
      </c>
      <c r="F54" s="11">
        <v>37.299999999999997</v>
      </c>
      <c r="G54" s="11">
        <v>46.055</v>
      </c>
      <c r="H54" s="14">
        <f t="shared" si="0"/>
        <v>6.2045005538043834E-6</v>
      </c>
      <c r="I54" s="11"/>
      <c r="J54" s="11">
        <v>21079.464083999999</v>
      </c>
      <c r="K54" s="11">
        <v>20226.568232000001</v>
      </c>
      <c r="L54" s="11">
        <v>9658.3228099999997</v>
      </c>
      <c r="M54" s="11">
        <v>35839.854632000002</v>
      </c>
      <c r="N54" s="11">
        <v>30547.856798000001</v>
      </c>
      <c r="O54" s="11" t="e">
        <v>#DIV/0!</v>
      </c>
      <c r="P54" s="11">
        <v>714.5581045423728</v>
      </c>
      <c r="Q54" s="11">
        <v>654.15809288486423</v>
      </c>
      <c r="R54" s="11">
        <v>1058.4463353424658</v>
      </c>
      <c r="S54" s="11">
        <v>960.85401158176956</v>
      </c>
      <c r="T54" s="11">
        <v>663.29077837368368</v>
      </c>
    </row>
    <row r="55" spans="1:20" hidden="1" x14ac:dyDescent="0.25">
      <c r="A55" s="1" t="s">
        <v>32</v>
      </c>
      <c r="B55" s="11">
        <v>10.568999999999999</v>
      </c>
      <c r="C55" s="11">
        <v>30.245000000000001</v>
      </c>
      <c r="D55" s="11">
        <v>175.42600000000002</v>
      </c>
      <c r="E55" s="11">
        <v>117.476</v>
      </c>
      <c r="F55" s="11">
        <v>131.38499999999999</v>
      </c>
      <c r="G55" s="11">
        <v>77.832999999999998</v>
      </c>
      <c r="H55" s="14">
        <f t="shared" si="0"/>
        <v>1.0485612671897873E-5</v>
      </c>
      <c r="I55" s="11">
        <v>7828.2199249999994</v>
      </c>
      <c r="J55" s="11">
        <v>17216.251592000001</v>
      </c>
      <c r="K55" s="11">
        <v>107070.84680099999</v>
      </c>
      <c r="L55" s="11">
        <v>194630.58998299998</v>
      </c>
      <c r="M55" s="11">
        <v>125051.057393</v>
      </c>
      <c r="N55" s="11">
        <v>52795.479994000008</v>
      </c>
      <c r="O55" s="11">
        <v>740.67744583215062</v>
      </c>
      <c r="P55" s="11">
        <v>569.22637103653494</v>
      </c>
      <c r="Q55" s="11">
        <v>610.34764972695029</v>
      </c>
      <c r="R55" s="11">
        <v>1656.7689569188599</v>
      </c>
      <c r="S55" s="11">
        <v>951.79097608555014</v>
      </c>
      <c r="T55" s="11">
        <v>678.31742312386791</v>
      </c>
    </row>
    <row r="56" spans="1:20" hidden="1" x14ac:dyDescent="0.25">
      <c r="A56" s="1" t="s">
        <v>31</v>
      </c>
      <c r="B56" s="11">
        <v>22.791999999999998</v>
      </c>
      <c r="C56" s="11">
        <v>0.51800000000000002</v>
      </c>
      <c r="D56" s="11">
        <v>8.4030000000000005</v>
      </c>
      <c r="E56" s="11">
        <v>93.495999999999995</v>
      </c>
      <c r="F56" s="11">
        <v>97.796000000000006</v>
      </c>
      <c r="G56" s="11">
        <v>304.67099999999999</v>
      </c>
      <c r="H56" s="14">
        <f t="shared" si="0"/>
        <v>4.1045084968583985E-5</v>
      </c>
      <c r="I56" s="11">
        <v>15780.141708000003</v>
      </c>
      <c r="J56" s="11">
        <v>2927.9564219999997</v>
      </c>
      <c r="K56" s="11">
        <v>9314.5620099999996</v>
      </c>
      <c r="L56" s="11">
        <v>88611.947111000001</v>
      </c>
      <c r="M56" s="11">
        <v>59477.219132000006</v>
      </c>
      <c r="N56" s="11">
        <v>613369.57933300012</v>
      </c>
      <c r="O56" s="11">
        <v>692.35440979291002</v>
      </c>
      <c r="P56" s="11">
        <v>5652.4255250965243</v>
      </c>
      <c r="Q56" s="11">
        <v>1108.4805438533856</v>
      </c>
      <c r="R56" s="11">
        <v>947.76190543980499</v>
      </c>
      <c r="S56" s="11">
        <v>608.17639915742973</v>
      </c>
      <c r="T56" s="11">
        <v>2013.2194377968369</v>
      </c>
    </row>
    <row r="57" spans="1:20" hidden="1" x14ac:dyDescent="0.25">
      <c r="A57" s="1" t="s">
        <v>33</v>
      </c>
      <c r="B57" s="11">
        <v>3.2000000000000001E-2</v>
      </c>
      <c r="C57" s="11">
        <v>26.408000000000001</v>
      </c>
      <c r="D57" s="11">
        <v>0.39799999999999996</v>
      </c>
      <c r="E57" s="11">
        <v>4.6320000000000006</v>
      </c>
      <c r="F57" s="11">
        <v>3.1880000000000002</v>
      </c>
      <c r="G57" s="11">
        <v>9.8409999999999993</v>
      </c>
      <c r="H57" s="14">
        <f t="shared" si="0"/>
        <v>1.3257733134293548E-6</v>
      </c>
      <c r="I57" s="11">
        <v>310.625047</v>
      </c>
      <c r="J57" s="11">
        <v>17702.981838</v>
      </c>
      <c r="K57" s="11">
        <v>2406.0995160000002</v>
      </c>
      <c r="L57" s="11">
        <v>4279.3718829999998</v>
      </c>
      <c r="M57" s="11">
        <v>6097.1731440000003</v>
      </c>
      <c r="N57" s="11">
        <v>25444.673095999999</v>
      </c>
      <c r="O57" s="11">
        <v>9707.0327187499988</v>
      </c>
      <c r="P57" s="11">
        <v>670.36435315056042</v>
      </c>
      <c r="Q57" s="11">
        <v>6045.4761708542728</v>
      </c>
      <c r="R57" s="11">
        <v>923.87130462003438</v>
      </c>
      <c r="S57" s="11">
        <v>1912.5386273525721</v>
      </c>
      <c r="T57" s="11">
        <v>2585.5779997967688</v>
      </c>
    </row>
    <row r="58" spans="1:20" hidden="1" x14ac:dyDescent="0.25">
      <c r="A58" s="1" t="s">
        <v>172</v>
      </c>
      <c r="B58" s="11">
        <v>4256.6959999999999</v>
      </c>
      <c r="C58" s="11">
        <v>5542.1890000000003</v>
      </c>
      <c r="D58" s="11">
        <v>5533.9709999999995</v>
      </c>
      <c r="E58" s="11">
        <v>3793.9849999999997</v>
      </c>
      <c r="F58" s="11">
        <v>11059.616</v>
      </c>
      <c r="G58" s="11">
        <v>13827.352000000001</v>
      </c>
      <c r="H58" s="14">
        <f t="shared" si="0"/>
        <v>1.862812140737122E-3</v>
      </c>
      <c r="I58" s="11">
        <v>2857718.2251820001</v>
      </c>
      <c r="J58" s="11">
        <v>3518608.0055630002</v>
      </c>
      <c r="K58" s="11">
        <v>3237672.3686809996</v>
      </c>
      <c r="L58" s="11">
        <v>3851172.0480350005</v>
      </c>
      <c r="M58" s="11">
        <v>11591187.679397002</v>
      </c>
      <c r="N58" s="11">
        <v>7964350.3419039994</v>
      </c>
      <c r="O58" s="11">
        <v>671.34656202416147</v>
      </c>
      <c r="P58" s="11">
        <v>634.87694222679886</v>
      </c>
      <c r="Q58" s="11">
        <v>585.05409021496496</v>
      </c>
      <c r="R58" s="11">
        <v>1015.0730822696981</v>
      </c>
      <c r="S58" s="11">
        <v>1048.0642075997034</v>
      </c>
      <c r="T58" s="11">
        <v>575.98521697458773</v>
      </c>
    </row>
    <row r="59" spans="1:20" hidden="1" x14ac:dyDescent="0.25">
      <c r="A59" s="1" t="s">
        <v>112</v>
      </c>
      <c r="B59" s="11">
        <v>11.215</v>
      </c>
      <c r="C59" s="11">
        <v>0.98</v>
      </c>
      <c r="D59" s="11">
        <v>1.2</v>
      </c>
      <c r="E59" s="11"/>
      <c r="F59" s="11">
        <v>15.425000000000001</v>
      </c>
      <c r="G59" s="11">
        <v>40.058</v>
      </c>
      <c r="H59" s="14">
        <f t="shared" si="0"/>
        <v>5.3965884960220609E-6</v>
      </c>
      <c r="I59" s="11">
        <v>7863.3032469999998</v>
      </c>
      <c r="J59" s="11">
        <v>1671.8021639999999</v>
      </c>
      <c r="K59" s="11">
        <v>918.31030899999996</v>
      </c>
      <c r="L59" s="11"/>
      <c r="M59" s="11">
        <v>30852.145435999999</v>
      </c>
      <c r="N59" s="11">
        <v>32308.127432000001</v>
      </c>
      <c r="O59" s="11">
        <v>701.14161810075791</v>
      </c>
      <c r="P59" s="11">
        <v>1705.9205755102041</v>
      </c>
      <c r="Q59" s="11">
        <v>765.2585908333333</v>
      </c>
      <c r="R59" s="11" t="e">
        <v>#DIV/0!</v>
      </c>
      <c r="S59" s="11">
        <v>2000.1390882333872</v>
      </c>
      <c r="T59" s="11">
        <v>806.5337119177193</v>
      </c>
    </row>
    <row r="60" spans="1:20" hidden="1" x14ac:dyDescent="0.25">
      <c r="A60" s="1" t="s">
        <v>120</v>
      </c>
      <c r="B60" s="11">
        <v>18953.334999999999</v>
      </c>
      <c r="C60" s="11">
        <v>24008.386000000002</v>
      </c>
      <c r="D60" s="11">
        <v>18451.629999999997</v>
      </c>
      <c r="E60" s="11">
        <v>35202.841</v>
      </c>
      <c r="F60" s="11">
        <v>26413.672000000002</v>
      </c>
      <c r="G60" s="11">
        <v>28945.046999999999</v>
      </c>
      <c r="H60" s="14">
        <f t="shared" si="0"/>
        <v>3.8994584766343264E-3</v>
      </c>
      <c r="I60" s="11">
        <v>13802763.449911002</v>
      </c>
      <c r="J60" s="11">
        <v>16037970.083138</v>
      </c>
      <c r="K60" s="11">
        <v>12088139.710993001</v>
      </c>
      <c r="L60" s="11">
        <v>31566384.019905999</v>
      </c>
      <c r="M60" s="11">
        <v>24412634.725851003</v>
      </c>
      <c r="N60" s="11">
        <v>21025910.751249</v>
      </c>
      <c r="O60" s="11">
        <v>728.24985417663981</v>
      </c>
      <c r="P60" s="11">
        <v>668.01533777147699</v>
      </c>
      <c r="Q60" s="11">
        <v>655.12584584630213</v>
      </c>
      <c r="R60" s="11">
        <v>896.69990044002407</v>
      </c>
      <c r="S60" s="11">
        <v>924.24236682620278</v>
      </c>
      <c r="T60" s="11">
        <v>726.4078980852579</v>
      </c>
    </row>
    <row r="61" spans="1:20" hidden="1" x14ac:dyDescent="0.25">
      <c r="A61" s="1" t="s">
        <v>34</v>
      </c>
      <c r="B61" s="11">
        <v>4537.6730000000007</v>
      </c>
      <c r="C61" s="11">
        <v>8310.0810000000001</v>
      </c>
      <c r="D61" s="11">
        <v>12095.614000000001</v>
      </c>
      <c r="E61" s="11">
        <v>31464.654999999999</v>
      </c>
      <c r="F61" s="11">
        <v>20487.352000000003</v>
      </c>
      <c r="G61" s="11">
        <v>20333.850000000002</v>
      </c>
      <c r="H61" s="14">
        <f t="shared" si="0"/>
        <v>2.7393634477467219E-3</v>
      </c>
      <c r="I61" s="11">
        <v>3272348.1976720002</v>
      </c>
      <c r="J61" s="11">
        <v>5580105.2968090009</v>
      </c>
      <c r="K61" s="11">
        <v>8470363.5385850016</v>
      </c>
      <c r="L61" s="11">
        <v>30298692.427931</v>
      </c>
      <c r="M61" s="11">
        <v>20769466.437422</v>
      </c>
      <c r="N61" s="11">
        <v>16942612.143355999</v>
      </c>
      <c r="O61" s="11">
        <v>721.15117102356203</v>
      </c>
      <c r="P61" s="11">
        <v>671.48627032744935</v>
      </c>
      <c r="Q61" s="11">
        <v>700.28388295005118</v>
      </c>
      <c r="R61" s="11">
        <v>962.94373569107938</v>
      </c>
      <c r="S61" s="11">
        <v>1013.7701757368154</v>
      </c>
      <c r="T61" s="11">
        <v>833.22204812939981</v>
      </c>
    </row>
    <row r="62" spans="1:20" hidden="1" x14ac:dyDescent="0.25">
      <c r="A62" s="1" t="s">
        <v>35</v>
      </c>
      <c r="B62" s="11">
        <v>82893.926000000007</v>
      </c>
      <c r="C62" s="11">
        <v>94564.479999999996</v>
      </c>
      <c r="D62" s="11">
        <v>96632.167999999991</v>
      </c>
      <c r="E62" s="11">
        <v>101001.049</v>
      </c>
      <c r="F62" s="11">
        <v>70085.228000000003</v>
      </c>
      <c r="G62" s="11">
        <v>95171.023000000001</v>
      </c>
      <c r="H62" s="14">
        <f t="shared" si="0"/>
        <v>1.2821380195627613E-2</v>
      </c>
      <c r="I62" s="11">
        <v>47082909.163769007</v>
      </c>
      <c r="J62" s="11">
        <v>50982201.575381994</v>
      </c>
      <c r="K62" s="11">
        <v>52843374.764572002</v>
      </c>
      <c r="L62" s="11">
        <v>84195819.873137996</v>
      </c>
      <c r="M62" s="11">
        <v>68096141.102028996</v>
      </c>
      <c r="N62" s="11">
        <v>66418245.060927011</v>
      </c>
      <c r="O62" s="11">
        <v>567.9898568656165</v>
      </c>
      <c r="P62" s="11">
        <v>539.12633554778699</v>
      </c>
      <c r="Q62" s="11">
        <v>546.85076262153211</v>
      </c>
      <c r="R62" s="11">
        <v>833.61332091845895</v>
      </c>
      <c r="S62" s="11">
        <v>971.61902793594379</v>
      </c>
      <c r="T62" s="11">
        <v>697.88306321901166</v>
      </c>
    </row>
    <row r="63" spans="1:20" hidden="1" x14ac:dyDescent="0.25">
      <c r="A63" s="1" t="s">
        <v>81</v>
      </c>
      <c r="B63" s="11">
        <v>2738.069</v>
      </c>
      <c r="C63" s="11">
        <v>2419.0429999999997</v>
      </c>
      <c r="D63" s="11">
        <v>1273.6570000000002</v>
      </c>
      <c r="E63" s="11">
        <v>3820.748</v>
      </c>
      <c r="F63" s="11">
        <v>2188.7520000000004</v>
      </c>
      <c r="G63" s="11">
        <v>2487.0219999999999</v>
      </c>
      <c r="H63" s="14">
        <f t="shared" si="0"/>
        <v>3.3505003531264109E-4</v>
      </c>
      <c r="I63" s="11">
        <v>1910527.4660829999</v>
      </c>
      <c r="J63" s="11">
        <v>1555882.4553349996</v>
      </c>
      <c r="K63" s="11">
        <v>783012.16275200003</v>
      </c>
      <c r="L63" s="11">
        <v>3186026.7822769997</v>
      </c>
      <c r="M63" s="11">
        <v>1878772.228327</v>
      </c>
      <c r="N63" s="11">
        <v>1776557.1136129999</v>
      </c>
      <c r="O63" s="11">
        <v>697.76454358272201</v>
      </c>
      <c r="P63" s="11">
        <v>643.18098327933808</v>
      </c>
      <c r="Q63" s="11">
        <v>614.7747492079892</v>
      </c>
      <c r="R63" s="11">
        <v>833.87514232213164</v>
      </c>
      <c r="S63" s="11">
        <v>858.37601899484264</v>
      </c>
      <c r="T63" s="11">
        <v>714.33108095264129</v>
      </c>
    </row>
    <row r="64" spans="1:20" hidden="1" x14ac:dyDescent="0.25">
      <c r="A64" s="1" t="s">
        <v>141</v>
      </c>
      <c r="B64" s="11">
        <v>1900.99</v>
      </c>
      <c r="C64" s="11">
        <v>1045.944</v>
      </c>
      <c r="D64" s="11">
        <v>1422.2050000000002</v>
      </c>
      <c r="E64" s="11">
        <v>815.71600000000001</v>
      </c>
      <c r="F64" s="11">
        <v>1012.155</v>
      </c>
      <c r="G64" s="11">
        <v>1751.0830000000001</v>
      </c>
      <c r="H64" s="14">
        <f t="shared" si="0"/>
        <v>2.3590479737829644E-4</v>
      </c>
      <c r="I64" s="11">
        <v>4092850.9033299997</v>
      </c>
      <c r="J64" s="11">
        <v>2070969.6348069999</v>
      </c>
      <c r="K64" s="11">
        <v>2281236.2880079998</v>
      </c>
      <c r="L64" s="11">
        <v>1972084.5758530002</v>
      </c>
      <c r="M64" s="11">
        <v>1709961.2346349999</v>
      </c>
      <c r="N64" s="11">
        <v>1067750.855649</v>
      </c>
      <c r="O64" s="11">
        <v>2153.0102227418342</v>
      </c>
      <c r="P64" s="11">
        <v>1980.0004921936547</v>
      </c>
      <c r="Q64" s="11">
        <v>1604.0136886088851</v>
      </c>
      <c r="R64" s="11">
        <v>2417.6117372382055</v>
      </c>
      <c r="S64" s="11">
        <v>1689.4262584633775</v>
      </c>
      <c r="T64" s="11">
        <v>609.76598804796799</v>
      </c>
    </row>
    <row r="65" spans="1:20" hidden="1" x14ac:dyDescent="0.25">
      <c r="A65" s="1" t="s">
        <v>174</v>
      </c>
      <c r="B65" s="11">
        <v>81.175000000000011</v>
      </c>
      <c r="C65" s="11">
        <v>452.77199999999999</v>
      </c>
      <c r="D65" s="11">
        <v>55.644999999999996</v>
      </c>
      <c r="E65" s="11">
        <v>60.887</v>
      </c>
      <c r="F65" s="11">
        <v>784.42800000000011</v>
      </c>
      <c r="G65" s="11">
        <v>218.12700000000004</v>
      </c>
      <c r="H65" s="14">
        <f t="shared" si="0"/>
        <v>2.9385931870582761E-5</v>
      </c>
      <c r="I65" s="11">
        <v>81192.995782999991</v>
      </c>
      <c r="J65" s="11">
        <v>405636.45592500002</v>
      </c>
      <c r="K65" s="11">
        <v>157318.760736</v>
      </c>
      <c r="L65" s="11">
        <v>83600.197736999995</v>
      </c>
      <c r="M65" s="11">
        <v>795333.52476299996</v>
      </c>
      <c r="N65" s="11">
        <v>175380.41044299997</v>
      </c>
      <c r="O65" s="11">
        <v>1000.2216911980287</v>
      </c>
      <c r="P65" s="11">
        <v>895.89562942275586</v>
      </c>
      <c r="Q65" s="11">
        <v>2827.1859239105042</v>
      </c>
      <c r="R65" s="11">
        <v>1373.0385424967562</v>
      </c>
      <c r="S65" s="11">
        <v>1013.9025184758829</v>
      </c>
      <c r="T65" s="11">
        <v>804.02889345656399</v>
      </c>
    </row>
    <row r="66" spans="1:20" hidden="1" x14ac:dyDescent="0.25">
      <c r="A66" s="1" t="s">
        <v>38</v>
      </c>
      <c r="B66" s="11">
        <v>406.18800000000005</v>
      </c>
      <c r="C66" s="11">
        <v>780.971</v>
      </c>
      <c r="D66" s="11">
        <v>1815.6270000000002</v>
      </c>
      <c r="E66" s="11">
        <v>1212.4280000000001</v>
      </c>
      <c r="F66" s="11">
        <v>499.09500000000003</v>
      </c>
      <c r="G66" s="11">
        <v>589.81299999999999</v>
      </c>
      <c r="H66" s="14">
        <f t="shared" si="0"/>
        <v>7.945923537381446E-5</v>
      </c>
      <c r="I66" s="11">
        <v>340253.91151599993</v>
      </c>
      <c r="J66" s="11">
        <v>674026.91708200017</v>
      </c>
      <c r="K66" s="11">
        <v>2204689.5112529998</v>
      </c>
      <c r="L66" s="11">
        <v>1813578.2018300002</v>
      </c>
      <c r="M66" s="11">
        <v>619524.64653999999</v>
      </c>
      <c r="N66" s="11">
        <v>618060.67136200005</v>
      </c>
      <c r="O66" s="11">
        <v>837.67593212010172</v>
      </c>
      <c r="P66" s="11">
        <v>863.06267080595842</v>
      </c>
      <c r="Q66" s="11">
        <v>1214.2854844376072</v>
      </c>
      <c r="R66" s="11">
        <v>1495.8234236012365</v>
      </c>
      <c r="S66" s="11">
        <v>1241.2960389104278</v>
      </c>
      <c r="T66" s="11">
        <v>1047.8925886035067</v>
      </c>
    </row>
    <row r="67" spans="1:20" hidden="1" x14ac:dyDescent="0.25">
      <c r="A67" s="1" t="s">
        <v>208</v>
      </c>
      <c r="B67" s="11">
        <v>45.885999999999996</v>
      </c>
      <c r="C67" s="11">
        <v>25.861999999999998</v>
      </c>
      <c r="D67" s="11">
        <v>212.61799999999999</v>
      </c>
      <c r="E67" s="11">
        <v>149.85899999999998</v>
      </c>
      <c r="F67" s="11">
        <v>218.59100000000001</v>
      </c>
      <c r="G67" s="11">
        <v>555.52199999999993</v>
      </c>
      <c r="H67" s="14">
        <f t="shared" si="0"/>
        <v>7.4839573480632251E-5</v>
      </c>
      <c r="I67" s="11">
        <v>28410.620102000001</v>
      </c>
      <c r="J67" s="11">
        <v>16120.960933</v>
      </c>
      <c r="K67" s="11">
        <v>129434.05908599999</v>
      </c>
      <c r="L67" s="11">
        <v>159277.152397</v>
      </c>
      <c r="M67" s="11">
        <v>151069.661659</v>
      </c>
      <c r="N67" s="11">
        <v>338637.996782</v>
      </c>
      <c r="O67" s="11">
        <v>619.15660772348872</v>
      </c>
      <c r="P67" s="11">
        <v>623.3454849972934</v>
      </c>
      <c r="Q67" s="11">
        <v>608.76341178075234</v>
      </c>
      <c r="R67" s="11">
        <v>1062.8467585997505</v>
      </c>
      <c r="S67" s="11">
        <v>691.1065032823858</v>
      </c>
      <c r="T67" s="11">
        <v>609.58521315447456</v>
      </c>
    </row>
    <row r="68" spans="1:20" hidden="1" x14ac:dyDescent="0.25">
      <c r="A68" s="1" t="s">
        <v>127</v>
      </c>
      <c r="B68" s="11">
        <v>3358.5589999999997</v>
      </c>
      <c r="C68" s="11">
        <v>2147.35</v>
      </c>
      <c r="D68" s="11">
        <v>2075.8650000000002</v>
      </c>
      <c r="E68" s="11">
        <v>3421.2230000000004</v>
      </c>
      <c r="F68" s="11">
        <v>2918.1720000000005</v>
      </c>
      <c r="G68" s="11">
        <v>4468.24</v>
      </c>
      <c r="H68" s="14">
        <f t="shared" si="0"/>
        <v>6.0195847474825534E-4</v>
      </c>
      <c r="I68" s="11">
        <v>2740137.0397920003</v>
      </c>
      <c r="J68" s="11">
        <v>1396515.4238959998</v>
      </c>
      <c r="K68" s="11">
        <v>2730356.271826</v>
      </c>
      <c r="L68" s="11">
        <v>2570053.3247329998</v>
      </c>
      <c r="M68" s="11">
        <v>3549800.5184559999</v>
      </c>
      <c r="N68" s="11">
        <v>3297382.8617819999</v>
      </c>
      <c r="O68" s="11">
        <v>815.86687617874225</v>
      </c>
      <c r="P68" s="11">
        <v>650.34364397792626</v>
      </c>
      <c r="Q68" s="11">
        <v>1315.2860479009953</v>
      </c>
      <c r="R68" s="11">
        <v>751.20894625489177</v>
      </c>
      <c r="S68" s="11">
        <v>1216.4466379829562</v>
      </c>
      <c r="T68" s="11">
        <v>737.96010549612379</v>
      </c>
    </row>
    <row r="69" spans="1:20" hidden="1" x14ac:dyDescent="0.25">
      <c r="A69" s="1" t="s">
        <v>108</v>
      </c>
      <c r="B69" s="11">
        <v>742.14300000000003</v>
      </c>
      <c r="C69" s="11">
        <v>629.73199999999997</v>
      </c>
      <c r="D69" s="11">
        <v>403.39000000000004</v>
      </c>
      <c r="E69" s="11">
        <v>778.23699999999997</v>
      </c>
      <c r="F69" s="11">
        <v>329.08600000000001</v>
      </c>
      <c r="G69" s="11">
        <v>483.541</v>
      </c>
      <c r="H69" s="14">
        <f t="shared" si="0"/>
        <v>6.5142338557966026E-5</v>
      </c>
      <c r="I69" s="11">
        <v>572827.13685800007</v>
      </c>
      <c r="J69" s="11">
        <v>455815.97787400003</v>
      </c>
      <c r="K69" s="11">
        <v>335889.95028700004</v>
      </c>
      <c r="L69" s="11">
        <v>887338.67200199992</v>
      </c>
      <c r="M69" s="11">
        <v>369465.66983000003</v>
      </c>
      <c r="N69" s="11">
        <v>434676.61760200001</v>
      </c>
      <c r="O69" s="11">
        <v>771.85547375371061</v>
      </c>
      <c r="P69" s="11">
        <v>723.82533819783657</v>
      </c>
      <c r="Q69" s="11">
        <v>832.66801429633858</v>
      </c>
      <c r="R69" s="11">
        <v>1140.1908056311895</v>
      </c>
      <c r="S69" s="11">
        <v>1122.7024845481121</v>
      </c>
      <c r="T69" s="11">
        <v>898.94469673099081</v>
      </c>
    </row>
    <row r="70" spans="1:20" hidden="1" x14ac:dyDescent="0.25">
      <c r="A70" s="1" t="s">
        <v>36</v>
      </c>
      <c r="B70" s="11">
        <v>246.82700000000003</v>
      </c>
      <c r="C70" s="11">
        <v>202.60599999999999</v>
      </c>
      <c r="D70" s="11">
        <v>99.007999999999996</v>
      </c>
      <c r="E70" s="11">
        <v>40.863</v>
      </c>
      <c r="F70" s="11">
        <v>40.722000000000008</v>
      </c>
      <c r="G70" s="11">
        <v>21.027999999999999</v>
      </c>
      <c r="H70" s="14">
        <f t="shared" si="0"/>
        <v>2.8328788979567597E-6</v>
      </c>
      <c r="I70" s="11">
        <v>231138.93341500001</v>
      </c>
      <c r="J70" s="11">
        <v>205132.93990100001</v>
      </c>
      <c r="K70" s="11">
        <v>107885.68921199998</v>
      </c>
      <c r="L70" s="11">
        <v>68721.170347000007</v>
      </c>
      <c r="M70" s="11">
        <v>52894.939728999998</v>
      </c>
      <c r="N70" s="11">
        <v>22219.325273999999</v>
      </c>
      <c r="O70" s="11">
        <v>936.44104338261207</v>
      </c>
      <c r="P70" s="11">
        <v>1012.4721869095683</v>
      </c>
      <c r="Q70" s="11">
        <v>1089.6663826357465</v>
      </c>
      <c r="R70" s="11">
        <v>1681.7455974108609</v>
      </c>
      <c r="S70" s="11">
        <v>1298.9278456117083</v>
      </c>
      <c r="T70" s="11">
        <v>1056.6542359710861</v>
      </c>
    </row>
    <row r="71" spans="1:20" hidden="1" x14ac:dyDescent="0.25">
      <c r="A71" s="1" t="s">
        <v>37</v>
      </c>
      <c r="B71" s="11">
        <v>973.71399999999994</v>
      </c>
      <c r="C71" s="11">
        <v>1831.6550000000002</v>
      </c>
      <c r="D71" s="11">
        <v>1400.3320000000001</v>
      </c>
      <c r="E71" s="11">
        <v>1411.086</v>
      </c>
      <c r="F71" s="11">
        <v>1016.6099999999999</v>
      </c>
      <c r="G71" s="11">
        <v>1330.8620000000003</v>
      </c>
      <c r="H71" s="14">
        <f t="shared" si="0"/>
        <v>1.7929288928535906E-4</v>
      </c>
      <c r="I71" s="11">
        <v>733733.54201500001</v>
      </c>
      <c r="J71" s="11">
        <v>1372900.5790360002</v>
      </c>
      <c r="K71" s="11">
        <v>1171205.0611099999</v>
      </c>
      <c r="L71" s="11">
        <v>1479998.821488</v>
      </c>
      <c r="M71" s="11">
        <v>1235761.891631</v>
      </c>
      <c r="N71" s="11">
        <v>1330794.72312</v>
      </c>
      <c r="O71" s="11">
        <v>753.54112400047654</v>
      </c>
      <c r="P71" s="11">
        <v>749.54103203714681</v>
      </c>
      <c r="Q71" s="11">
        <v>836.37670288902905</v>
      </c>
      <c r="R71" s="11">
        <v>1048.8367268104141</v>
      </c>
      <c r="S71" s="11">
        <v>1215.5712531167312</v>
      </c>
      <c r="T71" s="11">
        <v>999.94944864305967</v>
      </c>
    </row>
    <row r="72" spans="1:20" hidden="1" x14ac:dyDescent="0.25">
      <c r="A72" s="1" t="s">
        <v>192</v>
      </c>
      <c r="B72" s="11"/>
      <c r="C72" s="11"/>
      <c r="D72" s="11"/>
      <c r="E72" s="11"/>
      <c r="F72" s="11">
        <v>75.617999999999995</v>
      </c>
      <c r="G72" s="11">
        <v>38.856999999999999</v>
      </c>
      <c r="H72" s="14">
        <f t="shared" si="0"/>
        <v>5.2347905334746922E-6</v>
      </c>
      <c r="I72" s="11"/>
      <c r="J72" s="11"/>
      <c r="K72" s="11"/>
      <c r="L72" s="11"/>
      <c r="M72" s="11">
        <v>87646.010668000003</v>
      </c>
      <c r="N72" s="11">
        <v>16685.628505000001</v>
      </c>
      <c r="O72" s="11" t="e">
        <v>#DIV/0!</v>
      </c>
      <c r="P72" s="11" t="e">
        <v>#DIV/0!</v>
      </c>
      <c r="Q72" s="11" t="e">
        <v>#DIV/0!</v>
      </c>
      <c r="R72" s="11" t="e">
        <v>#DIV/0!</v>
      </c>
      <c r="S72" s="11">
        <v>1159.0627981168507</v>
      </c>
      <c r="T72" s="11">
        <v>429.41113583138173</v>
      </c>
    </row>
    <row r="73" spans="1:20" hidden="1" x14ac:dyDescent="0.25">
      <c r="A73" s="1" t="s">
        <v>107</v>
      </c>
      <c r="B73" s="11">
        <v>121.86499999999999</v>
      </c>
      <c r="C73" s="11">
        <v>322.80599999999998</v>
      </c>
      <c r="D73" s="11">
        <v>1447.3579999999999</v>
      </c>
      <c r="E73" s="11">
        <v>1977.307</v>
      </c>
      <c r="F73" s="11">
        <v>2690.7469999999998</v>
      </c>
      <c r="G73" s="11">
        <v>1042.934</v>
      </c>
      <c r="H73" s="14">
        <f t="shared" ref="H73:H136" si="1">G73/G$221</f>
        <v>1.4050341071721682E-4</v>
      </c>
      <c r="I73" s="11">
        <v>77080.714462999997</v>
      </c>
      <c r="J73" s="11">
        <v>208185.62689599997</v>
      </c>
      <c r="K73" s="11">
        <v>970221.78708099993</v>
      </c>
      <c r="L73" s="11">
        <v>2037614.4731939998</v>
      </c>
      <c r="M73" s="11">
        <v>2914285.2705910001</v>
      </c>
      <c r="N73" s="11">
        <v>905996.40309899999</v>
      </c>
      <c r="O73" s="11">
        <v>632.50904248964014</v>
      </c>
      <c r="P73" s="11">
        <v>644.92489884326801</v>
      </c>
      <c r="Q73" s="11">
        <v>670.33987933945855</v>
      </c>
      <c r="R73" s="11">
        <v>1030.4998026072835</v>
      </c>
      <c r="S73" s="11">
        <v>1083.0766588575591</v>
      </c>
      <c r="T73" s="11">
        <v>868.69965223015072</v>
      </c>
    </row>
    <row r="74" spans="1:20" hidden="1" x14ac:dyDescent="0.25">
      <c r="A74" s="1" t="s">
        <v>134</v>
      </c>
      <c r="B74" s="11">
        <v>3092.0930000000003</v>
      </c>
      <c r="C74" s="11">
        <v>2545.308</v>
      </c>
      <c r="D74" s="11">
        <v>2493.4029999999998</v>
      </c>
      <c r="E74" s="11">
        <v>1302.98</v>
      </c>
      <c r="F74" s="11">
        <v>676.51200000000006</v>
      </c>
      <c r="G74" s="11">
        <v>1615.201</v>
      </c>
      <c r="H74" s="14">
        <f t="shared" si="1"/>
        <v>2.1759886003702952E-4</v>
      </c>
      <c r="I74" s="11">
        <v>2121167.904962</v>
      </c>
      <c r="J74" s="11">
        <v>2491063.3611479998</v>
      </c>
      <c r="K74" s="11">
        <v>1794466.1951770002</v>
      </c>
      <c r="L74" s="11">
        <v>1223204.6631719999</v>
      </c>
      <c r="M74" s="11">
        <v>1498344.914474</v>
      </c>
      <c r="N74" s="11">
        <v>1867864.8956419998</v>
      </c>
      <c r="O74" s="11">
        <v>685.99744734779961</v>
      </c>
      <c r="P74" s="11">
        <v>978.68837922483237</v>
      </c>
      <c r="Q74" s="11">
        <v>719.68558439089088</v>
      </c>
      <c r="R74" s="11">
        <v>938.77470350427473</v>
      </c>
      <c r="S74" s="11">
        <v>2214.8090713453712</v>
      </c>
      <c r="T74" s="11">
        <v>1156.4287637526227</v>
      </c>
    </row>
    <row r="75" spans="1:20" hidden="1" x14ac:dyDescent="0.25">
      <c r="A75" s="1" t="s">
        <v>177</v>
      </c>
      <c r="B75" s="11">
        <v>6064.447000000001</v>
      </c>
      <c r="C75" s="11">
        <v>6625.4920000000002</v>
      </c>
      <c r="D75" s="11">
        <v>7592.5209999999997</v>
      </c>
      <c r="E75" s="11">
        <v>5901.9410000000007</v>
      </c>
      <c r="F75" s="11">
        <v>7044.5820000000003</v>
      </c>
      <c r="G75" s="11">
        <v>7843.6410000000005</v>
      </c>
      <c r="H75" s="14">
        <f t="shared" si="1"/>
        <v>1.0566903686536266E-3</v>
      </c>
      <c r="I75" s="11">
        <v>4371180.6772400001</v>
      </c>
      <c r="J75" s="11">
        <v>4390742.264897</v>
      </c>
      <c r="K75" s="11">
        <v>4776440.8311040001</v>
      </c>
      <c r="L75" s="11">
        <v>7059059.8854740001</v>
      </c>
      <c r="M75" s="11">
        <v>8808991.5294609983</v>
      </c>
      <c r="N75" s="11">
        <v>5464008.3278919999</v>
      </c>
      <c r="O75" s="11">
        <v>720.78800874012074</v>
      </c>
      <c r="P75" s="11">
        <v>662.70433424370594</v>
      </c>
      <c r="Q75" s="11">
        <v>629.09813895858838</v>
      </c>
      <c r="R75" s="11">
        <v>1196.0573454519454</v>
      </c>
      <c r="S75" s="11">
        <v>1250.463338983207</v>
      </c>
      <c r="T75" s="11">
        <v>696.61631988154477</v>
      </c>
    </row>
    <row r="76" spans="1:20" hidden="1" x14ac:dyDescent="0.25">
      <c r="A76" s="1" t="s">
        <v>178</v>
      </c>
      <c r="B76" s="11">
        <v>0.72099999999999997</v>
      </c>
      <c r="C76" s="11"/>
      <c r="D76" s="11">
        <v>216.67</v>
      </c>
      <c r="E76" s="11">
        <v>284.07400000000001</v>
      </c>
      <c r="F76" s="11">
        <v>162.94</v>
      </c>
      <c r="G76" s="11">
        <v>17.010000000000002</v>
      </c>
      <c r="H76" s="14">
        <f t="shared" si="1"/>
        <v>2.2915764720489106E-6</v>
      </c>
      <c r="I76" s="11">
        <v>2127.6595739999998</v>
      </c>
      <c r="J76" s="11"/>
      <c r="K76" s="11">
        <v>103782.230694</v>
      </c>
      <c r="L76" s="11">
        <v>162206.049417</v>
      </c>
      <c r="M76" s="11">
        <v>594702.53764899995</v>
      </c>
      <c r="N76" s="11">
        <v>14399.433650000001</v>
      </c>
      <c r="O76" s="11">
        <v>2950.9841525658803</v>
      </c>
      <c r="P76" s="11" t="e">
        <v>#DIV/0!</v>
      </c>
      <c r="Q76" s="11">
        <v>478.98754185627917</v>
      </c>
      <c r="R76" s="11">
        <v>570.99927982497513</v>
      </c>
      <c r="S76" s="11">
        <v>3649.825320050325</v>
      </c>
      <c r="T76" s="11">
        <v>846.52755144032915</v>
      </c>
    </row>
    <row r="77" spans="1:20" hidden="1" x14ac:dyDescent="0.25">
      <c r="A77" s="1" t="s">
        <v>8</v>
      </c>
      <c r="B77" s="11">
        <v>69031.528999999995</v>
      </c>
      <c r="C77" s="11">
        <v>87116.126999999993</v>
      </c>
      <c r="D77" s="11">
        <v>83288.478000000003</v>
      </c>
      <c r="E77" s="11">
        <v>28919.903999999995</v>
      </c>
      <c r="F77" s="11">
        <v>39281.741000000002</v>
      </c>
      <c r="G77" s="11">
        <v>72316.766999999993</v>
      </c>
      <c r="H77" s="14">
        <f t="shared" si="1"/>
        <v>9.7424692411430362E-3</v>
      </c>
      <c r="I77" s="11">
        <v>42930103.999452002</v>
      </c>
      <c r="J77" s="11">
        <v>49765056.694962002</v>
      </c>
      <c r="K77" s="11">
        <v>46421554.226245001</v>
      </c>
      <c r="L77" s="11">
        <v>22364934.835819997</v>
      </c>
      <c r="M77" s="11">
        <v>32251810.095747996</v>
      </c>
      <c r="N77" s="11">
        <v>47723079.625759996</v>
      </c>
      <c r="O77" s="11">
        <v>621.89125203140156</v>
      </c>
      <c r="P77" s="11">
        <v>571.2496458315004</v>
      </c>
      <c r="Q77" s="11">
        <v>557.35865681499183</v>
      </c>
      <c r="R77" s="11">
        <v>773.34056281168853</v>
      </c>
      <c r="S77" s="11">
        <v>821.0382043847801</v>
      </c>
      <c r="T77" s="11">
        <v>659.91721706475073</v>
      </c>
    </row>
    <row r="78" spans="1:20" hidden="1" x14ac:dyDescent="0.25">
      <c r="A78" s="1" t="s">
        <v>4</v>
      </c>
      <c r="B78" s="11">
        <v>1802.9829999999997</v>
      </c>
      <c r="C78" s="11">
        <v>2119.1619999999998</v>
      </c>
      <c r="D78" s="11">
        <v>2023.7530000000002</v>
      </c>
      <c r="E78" s="11">
        <v>3235.598</v>
      </c>
      <c r="F78" s="11">
        <v>1031.0840000000001</v>
      </c>
      <c r="G78" s="11">
        <v>2429.9649999999997</v>
      </c>
      <c r="H78" s="14">
        <f t="shared" si="1"/>
        <v>3.2736335225763257E-4</v>
      </c>
      <c r="I78" s="11">
        <v>1809343.483829</v>
      </c>
      <c r="J78" s="11">
        <v>2220798.5559079996</v>
      </c>
      <c r="K78" s="11">
        <v>2215906.3867050004</v>
      </c>
      <c r="L78" s="11">
        <v>5585593.566978001</v>
      </c>
      <c r="M78" s="11">
        <v>2096350.9471839999</v>
      </c>
      <c r="N78" s="11">
        <v>3056648.8995420006</v>
      </c>
      <c r="O78" s="11">
        <v>1003.5277558518302</v>
      </c>
      <c r="P78" s="11">
        <v>1047.9607297167465</v>
      </c>
      <c r="Q78" s="11">
        <v>1094.9490311836475</v>
      </c>
      <c r="R78" s="11">
        <v>1726.2940473377723</v>
      </c>
      <c r="S78" s="11">
        <v>2033.1524368373478</v>
      </c>
      <c r="T78" s="11">
        <v>1257.8983234499267</v>
      </c>
    </row>
    <row r="79" spans="1:20" hidden="1" x14ac:dyDescent="0.25">
      <c r="A79" s="1" t="s">
        <v>104</v>
      </c>
      <c r="B79" s="11">
        <v>85548.559000000008</v>
      </c>
      <c r="C79" s="11">
        <v>98011.725000000006</v>
      </c>
      <c r="D79" s="11">
        <v>139914.519</v>
      </c>
      <c r="E79" s="11">
        <v>130754.73300000001</v>
      </c>
      <c r="F79" s="11">
        <v>101248.114</v>
      </c>
      <c r="G79" s="11">
        <v>113612.78300000002</v>
      </c>
      <c r="H79" s="14">
        <f t="shared" si="1"/>
        <v>1.5305842471887035E-2</v>
      </c>
      <c r="I79" s="11">
        <v>56921701.348106995</v>
      </c>
      <c r="J79" s="11">
        <v>60505481.435433999</v>
      </c>
      <c r="K79" s="11">
        <v>88913095.915454015</v>
      </c>
      <c r="L79" s="11">
        <v>115063159.68206498</v>
      </c>
      <c r="M79" s="11">
        <v>115738483.969537</v>
      </c>
      <c r="N79" s="11">
        <v>77411895.959989995</v>
      </c>
      <c r="O79" s="11">
        <v>665.37300000701339</v>
      </c>
      <c r="P79" s="11">
        <v>617.32901278325619</v>
      </c>
      <c r="Q79" s="11">
        <v>635.48155367245351</v>
      </c>
      <c r="R79" s="11">
        <v>879.99231111630183</v>
      </c>
      <c r="S79" s="11">
        <v>1143.1174310025865</v>
      </c>
      <c r="T79" s="11">
        <v>681.36607444947435</v>
      </c>
    </row>
    <row r="80" spans="1:20" hidden="1" x14ac:dyDescent="0.25">
      <c r="A80" s="1" t="s">
        <v>39</v>
      </c>
      <c r="B80" s="11">
        <v>8579.8250000000007</v>
      </c>
      <c r="C80" s="11">
        <v>8187.2300000000014</v>
      </c>
      <c r="D80" s="11">
        <v>10322.651999999998</v>
      </c>
      <c r="E80" s="11">
        <v>7285.4279999999999</v>
      </c>
      <c r="F80" s="11">
        <v>2934.2819999999997</v>
      </c>
      <c r="G80" s="11">
        <v>9233.5830000000005</v>
      </c>
      <c r="H80" s="14">
        <f t="shared" si="1"/>
        <v>1.2439424782781185E-3</v>
      </c>
      <c r="I80" s="11">
        <v>5257610.8069820004</v>
      </c>
      <c r="J80" s="11">
        <v>4733251.3762389999</v>
      </c>
      <c r="K80" s="11">
        <v>5665608.1361600012</v>
      </c>
      <c r="L80" s="11">
        <v>5319631.9278590009</v>
      </c>
      <c r="M80" s="11">
        <v>3617337.706888</v>
      </c>
      <c r="N80" s="11">
        <v>6681084.4973010002</v>
      </c>
      <c r="O80" s="11">
        <v>612.78765091152786</v>
      </c>
      <c r="P80" s="11">
        <v>578.12610324114496</v>
      </c>
      <c r="Q80" s="11">
        <v>548.85199425108999</v>
      </c>
      <c r="R80" s="11">
        <v>730.17425027863851</v>
      </c>
      <c r="S80" s="11">
        <v>1232.7846154146059</v>
      </c>
      <c r="T80" s="11">
        <v>723.56359360185525</v>
      </c>
    </row>
    <row r="81" spans="1:20" hidden="1" x14ac:dyDescent="0.25">
      <c r="A81" s="1" t="s">
        <v>40</v>
      </c>
      <c r="B81" s="11"/>
      <c r="C81" s="11">
        <v>19.574000000000002</v>
      </c>
      <c r="D81" s="11">
        <v>89.995999999999995</v>
      </c>
      <c r="E81" s="11"/>
      <c r="F81" s="11"/>
      <c r="G81" s="11">
        <v>66.974000000000004</v>
      </c>
      <c r="H81" s="14">
        <f t="shared" si="1"/>
        <v>9.0226950405058039E-6</v>
      </c>
      <c r="I81" s="11"/>
      <c r="J81" s="11">
        <v>11169.972773</v>
      </c>
      <c r="K81" s="11">
        <v>58152.998482000003</v>
      </c>
      <c r="L81" s="11"/>
      <c r="M81" s="11"/>
      <c r="N81" s="11">
        <v>64340.233573999998</v>
      </c>
      <c r="O81" s="11" t="e">
        <v>#DIV/0!</v>
      </c>
      <c r="P81" s="11">
        <v>570.65355946663931</v>
      </c>
      <c r="Q81" s="11">
        <v>646.17314638428377</v>
      </c>
      <c r="R81" s="11" t="e">
        <v>#DIV/0!</v>
      </c>
      <c r="S81" s="11" t="e">
        <v>#DIV/0!</v>
      </c>
      <c r="T81" s="11">
        <v>960.67479281512226</v>
      </c>
    </row>
    <row r="82" spans="1:20" hidden="1" x14ac:dyDescent="0.25">
      <c r="A82" s="1" t="s">
        <v>195</v>
      </c>
      <c r="B82" s="11"/>
      <c r="C82" s="11"/>
      <c r="D82" s="11">
        <v>1.794</v>
      </c>
      <c r="E82" s="11"/>
      <c r="F82" s="11">
        <v>27</v>
      </c>
      <c r="G82" s="11"/>
      <c r="H82" s="14">
        <f t="shared" si="1"/>
        <v>0</v>
      </c>
      <c r="I82" s="11"/>
      <c r="J82" s="11"/>
      <c r="K82" s="11">
        <v>6709.7078970000002</v>
      </c>
      <c r="L82" s="11"/>
      <c r="M82" s="11">
        <v>33844.973138000001</v>
      </c>
      <c r="N82" s="11"/>
      <c r="O82" s="11" t="e">
        <v>#DIV/0!</v>
      </c>
      <c r="P82" s="11" t="e">
        <v>#DIV/0!</v>
      </c>
      <c r="Q82" s="11">
        <v>3740.082439799331</v>
      </c>
      <c r="R82" s="11" t="e">
        <v>#DIV/0!</v>
      </c>
      <c r="S82" s="11">
        <v>1253.5175236296297</v>
      </c>
      <c r="T82" s="11" t="e">
        <v>#DIV/0!</v>
      </c>
    </row>
    <row r="83" spans="1:20" hidden="1" x14ac:dyDescent="0.25">
      <c r="A83" s="1" t="s">
        <v>194</v>
      </c>
      <c r="B83" s="11"/>
      <c r="C83" s="11"/>
      <c r="D83" s="11"/>
      <c r="E83" s="11"/>
      <c r="F83" s="11">
        <v>173.22499999999999</v>
      </c>
      <c r="G83" s="11">
        <v>350.32100000000003</v>
      </c>
      <c r="H83" s="14">
        <f t="shared" si="1"/>
        <v>4.719502417781578E-5</v>
      </c>
      <c r="I83" s="11"/>
      <c r="J83" s="11"/>
      <c r="K83" s="11"/>
      <c r="L83" s="11"/>
      <c r="M83" s="11">
        <v>339719.70142</v>
      </c>
      <c r="N83" s="11">
        <v>272147.93117500003</v>
      </c>
      <c r="O83" s="11" t="e">
        <v>#DIV/0!</v>
      </c>
      <c r="P83" s="11" t="e">
        <v>#DIV/0!</v>
      </c>
      <c r="Q83" s="11" t="e">
        <v>#DIV/0!</v>
      </c>
      <c r="R83" s="11" t="e">
        <v>#DIV/0!</v>
      </c>
      <c r="S83" s="11">
        <v>1961.1470712656949</v>
      </c>
      <c r="T83" s="11">
        <v>776.85303243311137</v>
      </c>
    </row>
    <row r="84" spans="1:20" hidden="1" x14ac:dyDescent="0.25">
      <c r="A84" s="1" t="s">
        <v>41</v>
      </c>
      <c r="B84" s="11">
        <v>10704.557999999999</v>
      </c>
      <c r="C84" s="11">
        <v>8805.889000000001</v>
      </c>
      <c r="D84" s="11">
        <v>10532.914000000001</v>
      </c>
      <c r="E84" s="11">
        <v>25175.534000000003</v>
      </c>
      <c r="F84" s="11">
        <v>33878.906000000003</v>
      </c>
      <c r="G84" s="11">
        <v>35248.080999999998</v>
      </c>
      <c r="H84" s="14">
        <f t="shared" si="1"/>
        <v>4.7485992418856097E-3</v>
      </c>
      <c r="I84" s="11">
        <v>6560256.5759689994</v>
      </c>
      <c r="J84" s="11">
        <v>5217355.2628020002</v>
      </c>
      <c r="K84" s="11">
        <v>6284987.6392519996</v>
      </c>
      <c r="L84" s="11">
        <v>23081333.152594998</v>
      </c>
      <c r="M84" s="11">
        <v>28919582.755339</v>
      </c>
      <c r="N84" s="11">
        <v>22863048.538957004</v>
      </c>
      <c r="O84" s="11">
        <v>612.8470298324321</v>
      </c>
      <c r="P84" s="11">
        <v>592.48478635172432</v>
      </c>
      <c r="Q84" s="11">
        <v>596.69979639556527</v>
      </c>
      <c r="R84" s="11">
        <v>916.81603069849461</v>
      </c>
      <c r="S84" s="11">
        <v>853.61619278199237</v>
      </c>
      <c r="T84" s="11">
        <v>648.63243303818456</v>
      </c>
    </row>
    <row r="85" spans="1:20" hidden="1" x14ac:dyDescent="0.25">
      <c r="A85" s="1" t="s">
        <v>135</v>
      </c>
      <c r="B85" s="11">
        <v>31499.592999999997</v>
      </c>
      <c r="C85" s="11">
        <v>35237.452000000005</v>
      </c>
      <c r="D85" s="11">
        <v>49516.796000000002</v>
      </c>
      <c r="E85" s="11">
        <v>40089.19999999999</v>
      </c>
      <c r="F85" s="11">
        <v>44484.022000000004</v>
      </c>
      <c r="G85" s="11">
        <v>67112.483000000007</v>
      </c>
      <c r="H85" s="14">
        <f t="shared" si="1"/>
        <v>9.0413513829266604E-3</v>
      </c>
      <c r="I85" s="11">
        <v>20704214.757820997</v>
      </c>
      <c r="J85" s="11">
        <v>21094062.841053002</v>
      </c>
      <c r="K85" s="11">
        <v>30396989.037493002</v>
      </c>
      <c r="L85" s="11">
        <v>32069335.926245</v>
      </c>
      <c r="M85" s="11">
        <v>39151550.697917998</v>
      </c>
      <c r="N85" s="11">
        <v>43513608.691316009</v>
      </c>
      <c r="O85" s="11">
        <v>657.28515151992599</v>
      </c>
      <c r="P85" s="11">
        <v>598.62622419614786</v>
      </c>
      <c r="Q85" s="11">
        <v>613.87229168650174</v>
      </c>
      <c r="R85" s="11">
        <v>799.94951074715902</v>
      </c>
      <c r="S85" s="11">
        <v>880.1261427736456</v>
      </c>
      <c r="T85" s="11">
        <v>648.36833248020343</v>
      </c>
    </row>
    <row r="86" spans="1:20" hidden="1" x14ac:dyDescent="0.25">
      <c r="A86" s="1" t="s">
        <v>176</v>
      </c>
      <c r="B86" s="11">
        <v>71.38000000000001</v>
      </c>
      <c r="C86" s="11">
        <v>727.26800000000003</v>
      </c>
      <c r="D86" s="11">
        <v>514.29200000000003</v>
      </c>
      <c r="E86" s="11">
        <v>340.55</v>
      </c>
      <c r="F86" s="11">
        <v>600.04700000000003</v>
      </c>
      <c r="G86" s="11">
        <v>230.322</v>
      </c>
      <c r="H86" s="14">
        <f t="shared" si="1"/>
        <v>3.1028834579379728E-5</v>
      </c>
      <c r="I86" s="11">
        <v>49590.578178999996</v>
      </c>
      <c r="J86" s="11">
        <v>414976.14837400004</v>
      </c>
      <c r="K86" s="11">
        <v>305341.22107199999</v>
      </c>
      <c r="L86" s="11">
        <v>331827.39516899997</v>
      </c>
      <c r="M86" s="11">
        <v>528814.80192899995</v>
      </c>
      <c r="N86" s="11">
        <v>141330.888404</v>
      </c>
      <c r="O86" s="11">
        <v>694.74051805827946</v>
      </c>
      <c r="P86" s="11">
        <v>570.59591288768377</v>
      </c>
      <c r="Q86" s="11">
        <v>593.71178449596721</v>
      </c>
      <c r="R86" s="11">
        <v>974.38671316693569</v>
      </c>
      <c r="S86" s="11">
        <v>881.28896891243505</v>
      </c>
      <c r="T86" s="11">
        <v>613.62305122393866</v>
      </c>
    </row>
    <row r="87" spans="1:20" hidden="1" x14ac:dyDescent="0.25">
      <c r="A87" s="1" t="s">
        <v>136</v>
      </c>
      <c r="B87" s="11">
        <v>2395.1910000000003</v>
      </c>
      <c r="C87" s="11">
        <v>1546.143</v>
      </c>
      <c r="D87" s="11">
        <v>1792.019</v>
      </c>
      <c r="E87" s="11">
        <v>2041.75</v>
      </c>
      <c r="F87" s="11">
        <v>3240.6209999999996</v>
      </c>
      <c r="G87" s="11">
        <v>5320.549</v>
      </c>
      <c r="H87" s="14">
        <f t="shared" si="1"/>
        <v>7.1678100568979173E-4</v>
      </c>
      <c r="I87" s="11">
        <v>1565685.0460690001</v>
      </c>
      <c r="J87" s="11">
        <v>980862.42502400011</v>
      </c>
      <c r="K87" s="11">
        <v>1060968.3043909997</v>
      </c>
      <c r="L87" s="11">
        <v>2699176.6083570002</v>
      </c>
      <c r="M87" s="11">
        <v>4906191.4390850002</v>
      </c>
      <c r="N87" s="11">
        <v>3973709.8062359993</v>
      </c>
      <c r="O87" s="11">
        <v>653.67857764537359</v>
      </c>
      <c r="P87" s="11">
        <v>634.39308332023631</v>
      </c>
      <c r="Q87" s="11">
        <v>592.0519282390419</v>
      </c>
      <c r="R87" s="11">
        <v>1321.9917268798824</v>
      </c>
      <c r="S87" s="11">
        <v>1513.9664401005241</v>
      </c>
      <c r="T87" s="11">
        <v>746.86086083146665</v>
      </c>
    </row>
    <row r="88" spans="1:20" hidden="1" x14ac:dyDescent="0.25">
      <c r="A88" s="1" t="s">
        <v>137</v>
      </c>
      <c r="B88" s="11">
        <v>7130.3</v>
      </c>
      <c r="C88" s="11">
        <v>5120.5390000000007</v>
      </c>
      <c r="D88" s="11">
        <v>11394.066999999999</v>
      </c>
      <c r="E88" s="11">
        <v>4019.2340000000004</v>
      </c>
      <c r="F88" s="11">
        <v>6073.6490000000003</v>
      </c>
      <c r="G88" s="11">
        <v>2222.9700000000003</v>
      </c>
      <c r="H88" s="14">
        <f t="shared" si="1"/>
        <v>2.9947711640626498E-4</v>
      </c>
      <c r="I88" s="11">
        <v>4076272.9850230003</v>
      </c>
      <c r="J88" s="11">
        <v>2643815.8424590002</v>
      </c>
      <c r="K88" s="11">
        <v>6041433.8261509994</v>
      </c>
      <c r="L88" s="11">
        <v>3288964.7423020001</v>
      </c>
      <c r="M88" s="11">
        <v>6277659.4720469993</v>
      </c>
      <c r="N88" s="11">
        <v>1533807.363168</v>
      </c>
      <c r="O88" s="11">
        <v>571.68323703392571</v>
      </c>
      <c r="P88" s="11">
        <v>516.31592737776236</v>
      </c>
      <c r="Q88" s="11">
        <v>530.2262858513119</v>
      </c>
      <c r="R88" s="11">
        <v>818.30635944610333</v>
      </c>
      <c r="S88" s="11">
        <v>1033.5894405565746</v>
      </c>
      <c r="T88" s="11">
        <v>689.98113477374852</v>
      </c>
    </row>
    <row r="89" spans="1:20" hidden="1" x14ac:dyDescent="0.25">
      <c r="A89" s="1" t="s">
        <v>43</v>
      </c>
      <c r="B89" s="11">
        <v>32916.976999999999</v>
      </c>
      <c r="C89" s="11">
        <v>25923.753000000001</v>
      </c>
      <c r="D89" s="11">
        <v>20799.117000000002</v>
      </c>
      <c r="E89" s="11">
        <v>46982.156000000003</v>
      </c>
      <c r="F89" s="11">
        <v>32114.402000000002</v>
      </c>
      <c r="G89" s="11">
        <v>46708.328000000009</v>
      </c>
      <c r="H89" s="14">
        <f t="shared" si="1"/>
        <v>6.2925164899202447E-3</v>
      </c>
      <c r="I89" s="11">
        <v>19978844.863739997</v>
      </c>
      <c r="J89" s="11">
        <v>14326119.897668999</v>
      </c>
      <c r="K89" s="11">
        <v>11743713.412919002</v>
      </c>
      <c r="L89" s="11">
        <v>40193903.959543005</v>
      </c>
      <c r="M89" s="11">
        <v>26743386.604761999</v>
      </c>
      <c r="N89" s="11">
        <v>30542753.597199995</v>
      </c>
      <c r="O89" s="11">
        <v>606.94652682535207</v>
      </c>
      <c r="P89" s="11">
        <v>552.62522743790214</v>
      </c>
      <c r="Q89" s="11">
        <v>564.62557583184901</v>
      </c>
      <c r="R89" s="11">
        <v>855.51425012387688</v>
      </c>
      <c r="S89" s="11">
        <v>832.75368492808923</v>
      </c>
      <c r="T89" s="11">
        <v>653.90380912799935</v>
      </c>
    </row>
    <row r="90" spans="1:20" hidden="1" x14ac:dyDescent="0.25">
      <c r="A90" s="1" t="s">
        <v>49</v>
      </c>
      <c r="B90" s="11">
        <v>15196.091999999999</v>
      </c>
      <c r="C90" s="11">
        <v>8392.8739999999998</v>
      </c>
      <c r="D90" s="11">
        <v>8215.5190000000002</v>
      </c>
      <c r="E90" s="11">
        <v>7669.2330000000002</v>
      </c>
      <c r="F90" s="11">
        <v>6305.9670000000006</v>
      </c>
      <c r="G90" s="11">
        <v>2773.6239999999998</v>
      </c>
      <c r="H90" s="14">
        <f t="shared" si="1"/>
        <v>3.7366087599707154E-4</v>
      </c>
      <c r="I90" s="11">
        <v>11594905.867355002</v>
      </c>
      <c r="J90" s="11">
        <v>7192829.1332029998</v>
      </c>
      <c r="K90" s="11">
        <v>7052166.4568180004</v>
      </c>
      <c r="L90" s="11">
        <v>7956313.556667001</v>
      </c>
      <c r="M90" s="11">
        <v>7091886.2875480009</v>
      </c>
      <c r="N90" s="11">
        <v>1999070.3559449997</v>
      </c>
      <c r="O90" s="11">
        <v>763.01893061420026</v>
      </c>
      <c r="P90" s="11">
        <v>857.01621794906009</v>
      </c>
      <c r="Q90" s="11">
        <v>858.39573334539182</v>
      </c>
      <c r="R90" s="11">
        <v>1037.4327597905815</v>
      </c>
      <c r="S90" s="11">
        <v>1124.631049852941</v>
      </c>
      <c r="T90" s="11">
        <v>720.74309854003275</v>
      </c>
    </row>
    <row r="91" spans="1:20" hidden="1" x14ac:dyDescent="0.25">
      <c r="A91" s="1" t="s">
        <v>42</v>
      </c>
      <c r="B91" s="11">
        <v>164.625</v>
      </c>
      <c r="C91" s="11">
        <v>1.159</v>
      </c>
      <c r="D91" s="11">
        <v>510.14499999999998</v>
      </c>
      <c r="E91" s="11">
        <v>527.43999999999994</v>
      </c>
      <c r="F91" s="11">
        <v>459.07300000000004</v>
      </c>
      <c r="G91" s="11">
        <v>841.86400000000003</v>
      </c>
      <c r="H91" s="14">
        <f t="shared" si="1"/>
        <v>1.1341538712904079E-4</v>
      </c>
      <c r="I91" s="11">
        <v>137897.81646100001</v>
      </c>
      <c r="J91" s="11">
        <v>13496.725923</v>
      </c>
      <c r="K91" s="11">
        <v>406606.79888700001</v>
      </c>
      <c r="L91" s="11">
        <v>751586.552088</v>
      </c>
      <c r="M91" s="11">
        <v>637432.69362899999</v>
      </c>
      <c r="N91" s="11">
        <v>1479006.0902839999</v>
      </c>
      <c r="O91" s="11">
        <v>837.64808784206537</v>
      </c>
      <c r="P91" s="11">
        <v>11645.147474547022</v>
      </c>
      <c r="Q91" s="11">
        <v>797.04162323849107</v>
      </c>
      <c r="R91" s="11">
        <v>1424.9707115273777</v>
      </c>
      <c r="S91" s="11">
        <v>1388.5214195324054</v>
      </c>
      <c r="T91" s="11">
        <v>1756.8230620195184</v>
      </c>
    </row>
    <row r="92" spans="1:20" hidden="1" x14ac:dyDescent="0.25">
      <c r="A92" s="1" t="s">
        <v>78</v>
      </c>
      <c r="B92" s="11">
        <v>203.28</v>
      </c>
      <c r="C92" s="11">
        <v>198.78</v>
      </c>
      <c r="D92" s="11">
        <v>386.52199999999999</v>
      </c>
      <c r="E92" s="11">
        <v>298.33499999999998</v>
      </c>
      <c r="F92" s="11">
        <v>352.83699999999999</v>
      </c>
      <c r="G92" s="11">
        <v>434.947</v>
      </c>
      <c r="H92" s="14">
        <f t="shared" si="1"/>
        <v>5.8595785525470751E-5</v>
      </c>
      <c r="I92" s="11">
        <v>227069.20522499998</v>
      </c>
      <c r="J92" s="11">
        <v>235460.015617</v>
      </c>
      <c r="K92" s="11">
        <v>440378.42111200001</v>
      </c>
      <c r="L92" s="11">
        <v>450713.378799</v>
      </c>
      <c r="M92" s="11">
        <v>459130.66327399999</v>
      </c>
      <c r="N92" s="11">
        <v>454433.49354999996</v>
      </c>
      <c r="O92" s="11">
        <v>1117.0267868211333</v>
      </c>
      <c r="P92" s="11">
        <v>1184.5256847620485</v>
      </c>
      <c r="Q92" s="11">
        <v>1139.3359785781922</v>
      </c>
      <c r="R92" s="11">
        <v>1510.7626621046811</v>
      </c>
      <c r="S92" s="11">
        <v>1301.2542995037368</v>
      </c>
      <c r="T92" s="11">
        <v>1044.8019955304899</v>
      </c>
    </row>
    <row r="93" spans="1:20" x14ac:dyDescent="0.25">
      <c r="A93" s="1" t="s">
        <v>44</v>
      </c>
      <c r="B93" s="11">
        <v>149764.94899999999</v>
      </c>
      <c r="C93" s="11">
        <v>109144.80499999999</v>
      </c>
      <c r="D93" s="11">
        <v>108445.269</v>
      </c>
      <c r="E93" s="11">
        <v>91631.782000000007</v>
      </c>
      <c r="F93" s="11">
        <v>111681.93000000002</v>
      </c>
      <c r="G93" s="11">
        <v>284702.00299999997</v>
      </c>
      <c r="H93" s="14">
        <f t="shared" si="1"/>
        <v>3.835487428688996E-2</v>
      </c>
      <c r="I93" s="11">
        <v>98582103.536339015</v>
      </c>
      <c r="J93" s="11">
        <v>67439111.173065007</v>
      </c>
      <c r="K93" s="11">
        <v>63992410.501717992</v>
      </c>
      <c r="L93" s="11">
        <v>93543673.919470012</v>
      </c>
      <c r="M93" s="11">
        <v>107209962.501101</v>
      </c>
      <c r="N93" s="11">
        <v>178716892.19868103</v>
      </c>
      <c r="O93" s="11">
        <v>658.24549866029747</v>
      </c>
      <c r="P93" s="11">
        <v>617.88658812542667</v>
      </c>
      <c r="Q93" s="11">
        <v>590.08946256307399</v>
      </c>
      <c r="R93" s="11">
        <v>1020.8649431206086</v>
      </c>
      <c r="S93" s="11">
        <v>959.95800306370938</v>
      </c>
      <c r="T93" s="11">
        <v>627.73317474229725</v>
      </c>
    </row>
    <row r="94" spans="1:20" x14ac:dyDescent="0.25">
      <c r="A94" s="1" t="s">
        <v>61</v>
      </c>
      <c r="B94" s="11">
        <v>353186.48500000004</v>
      </c>
      <c r="C94" s="11">
        <v>352538.63100000005</v>
      </c>
      <c r="D94" s="11">
        <v>382584.52799999993</v>
      </c>
      <c r="E94" s="11">
        <v>455961.26900000003</v>
      </c>
      <c r="F94" s="11">
        <v>512140.91700000002</v>
      </c>
      <c r="G94" s="11">
        <v>496813.65199999994</v>
      </c>
      <c r="H94" s="16">
        <f t="shared" si="1"/>
        <v>6.6930421864544093E-2</v>
      </c>
      <c r="I94" s="11">
        <v>233290211.81724399</v>
      </c>
      <c r="J94" s="11">
        <v>211262547.61081004</v>
      </c>
      <c r="K94" s="11">
        <v>229734382.91563007</v>
      </c>
      <c r="L94" s="11">
        <v>393799436.88258708</v>
      </c>
      <c r="M94" s="11">
        <v>491542647.45404506</v>
      </c>
      <c r="N94" s="11">
        <v>337140766.02984101</v>
      </c>
      <c r="O94" s="11">
        <v>660.52983827295645</v>
      </c>
      <c r="P94" s="11">
        <v>599.26070232799543</v>
      </c>
      <c r="Q94" s="11">
        <v>600.48006676221394</v>
      </c>
      <c r="R94" s="11">
        <v>863.6686132272938</v>
      </c>
      <c r="S94" s="11">
        <v>959.78007446346066</v>
      </c>
      <c r="T94" s="11">
        <v>678.60608232609729</v>
      </c>
    </row>
    <row r="95" spans="1:20" hidden="1" x14ac:dyDescent="0.25">
      <c r="A95" s="1" t="s">
        <v>45</v>
      </c>
      <c r="B95" s="11">
        <v>52800.232000000004</v>
      </c>
      <c r="C95" s="11">
        <v>45383.387000000002</v>
      </c>
      <c r="D95" s="11">
        <v>47027.018999999993</v>
      </c>
      <c r="E95" s="11">
        <v>22011.854999999996</v>
      </c>
      <c r="F95" s="11">
        <v>29467.162999999997</v>
      </c>
      <c r="G95" s="11">
        <v>34800.273000000001</v>
      </c>
      <c r="H95" s="14">
        <f t="shared" si="1"/>
        <v>4.688270830551379E-3</v>
      </c>
      <c r="I95" s="11">
        <v>34293014.052761011</v>
      </c>
      <c r="J95" s="11">
        <v>31146260.318448998</v>
      </c>
      <c r="K95" s="11">
        <v>33170097.792873997</v>
      </c>
      <c r="L95" s="11">
        <v>19521871.774777994</v>
      </c>
      <c r="M95" s="11">
        <v>34719248.033751003</v>
      </c>
      <c r="N95" s="11">
        <v>24483841.396669004</v>
      </c>
      <c r="O95" s="11">
        <v>649.48604871207783</v>
      </c>
      <c r="P95" s="11">
        <v>686.2921076923808</v>
      </c>
      <c r="Q95" s="11">
        <v>705.34128035787262</v>
      </c>
      <c r="R95" s="11">
        <v>886.87990061619053</v>
      </c>
      <c r="S95" s="11">
        <v>1178.2351777044505</v>
      </c>
      <c r="T95" s="11">
        <v>703.5531415707286</v>
      </c>
    </row>
    <row r="96" spans="1:20" x14ac:dyDescent="0.25">
      <c r="A96" s="1" t="s">
        <v>140</v>
      </c>
      <c r="B96" s="11">
        <v>102660.31199999999</v>
      </c>
      <c r="C96" s="11">
        <v>163017.12899999999</v>
      </c>
      <c r="D96" s="11">
        <v>166468.65999999997</v>
      </c>
      <c r="E96" s="11">
        <v>123697.406</v>
      </c>
      <c r="F96" s="11">
        <v>108875.01500000001</v>
      </c>
      <c r="G96" s="11">
        <v>190068.30900000001</v>
      </c>
      <c r="H96" s="14">
        <f t="shared" si="1"/>
        <v>2.5605882715257034E-2</v>
      </c>
      <c r="I96" s="11">
        <v>57155900.117328994</v>
      </c>
      <c r="J96" s="11">
        <v>82576223.252366006</v>
      </c>
      <c r="K96" s="11">
        <v>84927881.269116983</v>
      </c>
      <c r="L96" s="11">
        <v>95101296.383204997</v>
      </c>
      <c r="M96" s="11">
        <v>71526243.468399987</v>
      </c>
      <c r="N96" s="11">
        <v>102595023.419284</v>
      </c>
      <c r="O96" s="11">
        <v>556.74777334914972</v>
      </c>
      <c r="P96" s="11">
        <v>506.54936544960265</v>
      </c>
      <c r="Q96" s="11">
        <v>510.17339401372607</v>
      </c>
      <c r="R96" s="11">
        <v>768.82207524388184</v>
      </c>
      <c r="S96" s="11">
        <v>656.95736958934037</v>
      </c>
      <c r="T96" s="11">
        <v>539.77974528770073</v>
      </c>
    </row>
    <row r="97" spans="1:20" hidden="1" x14ac:dyDescent="0.25">
      <c r="A97" s="1" t="s">
        <v>46</v>
      </c>
      <c r="B97" s="11">
        <v>256.14000000000004</v>
      </c>
      <c r="C97" s="11">
        <v>257.49400000000003</v>
      </c>
      <c r="D97" s="11">
        <v>513.51599999999996</v>
      </c>
      <c r="E97" s="11">
        <v>480.88100000000003</v>
      </c>
      <c r="F97" s="11">
        <v>347.28</v>
      </c>
      <c r="G97" s="11">
        <v>583.12799999999993</v>
      </c>
      <c r="H97" s="14">
        <f t="shared" si="1"/>
        <v>7.8558636389943376E-5</v>
      </c>
      <c r="I97" s="11">
        <v>181340.68434800001</v>
      </c>
      <c r="J97" s="11">
        <v>173762.18705200002</v>
      </c>
      <c r="K97" s="11">
        <v>352610.50524999999</v>
      </c>
      <c r="L97" s="11">
        <v>341256.592909</v>
      </c>
      <c r="M97" s="11">
        <v>273373.66552600003</v>
      </c>
      <c r="N97" s="11">
        <v>410400.66785600001</v>
      </c>
      <c r="O97" s="11">
        <v>707.97487447489641</v>
      </c>
      <c r="P97" s="11">
        <v>674.8203338796244</v>
      </c>
      <c r="Q97" s="11">
        <v>686.659237978953</v>
      </c>
      <c r="R97" s="11">
        <v>709.64873411301335</v>
      </c>
      <c r="S97" s="11">
        <v>787.1851691027415</v>
      </c>
      <c r="T97" s="11">
        <v>703.79173673018624</v>
      </c>
    </row>
    <row r="98" spans="1:20" hidden="1" x14ac:dyDescent="0.25">
      <c r="A98" s="1" t="s">
        <v>47</v>
      </c>
      <c r="B98" s="11">
        <v>90720.821000000011</v>
      </c>
      <c r="C98" s="11">
        <v>88106.55</v>
      </c>
      <c r="D98" s="11">
        <v>127468.04300000002</v>
      </c>
      <c r="E98" s="11">
        <v>113091.40299999999</v>
      </c>
      <c r="F98" s="11">
        <v>101150.53300000001</v>
      </c>
      <c r="G98" s="11">
        <v>87060.96</v>
      </c>
      <c r="H98" s="14">
        <f t="shared" si="1"/>
        <v>1.1728797623162335E-2</v>
      </c>
      <c r="I98" s="11">
        <v>52807562.829165004</v>
      </c>
      <c r="J98" s="11">
        <v>47568146.479591005</v>
      </c>
      <c r="K98" s="11">
        <v>69029489.531194001</v>
      </c>
      <c r="L98" s="11">
        <v>91421005.998309001</v>
      </c>
      <c r="M98" s="11">
        <v>80481068.13211</v>
      </c>
      <c r="N98" s="11">
        <v>56695789.391971998</v>
      </c>
      <c r="O98" s="11">
        <v>582.08867872971518</v>
      </c>
      <c r="P98" s="11">
        <v>539.89341858909472</v>
      </c>
      <c r="Q98" s="11">
        <v>541.54349518956678</v>
      </c>
      <c r="R98" s="11">
        <v>808.38157077518088</v>
      </c>
      <c r="S98" s="11">
        <v>795.65639196493396</v>
      </c>
      <c r="T98" s="11">
        <v>651.2194374145655</v>
      </c>
    </row>
    <row r="99" spans="1:20" hidden="1" x14ac:dyDescent="0.25">
      <c r="A99" s="1" t="s">
        <v>9</v>
      </c>
      <c r="B99" s="11">
        <v>3752.2619999999997</v>
      </c>
      <c r="C99" s="11">
        <v>4379.5990000000002</v>
      </c>
      <c r="D99" s="11">
        <v>14246.930000000002</v>
      </c>
      <c r="E99" s="11">
        <v>30009.313000000006</v>
      </c>
      <c r="F99" s="11">
        <v>11437.447</v>
      </c>
      <c r="G99" s="11">
        <v>21863.386000000002</v>
      </c>
      <c r="H99" s="14">
        <f t="shared" si="1"/>
        <v>2.9454215730113781E-3</v>
      </c>
      <c r="I99" s="11">
        <v>2467912.8090790003</v>
      </c>
      <c r="J99" s="11">
        <v>2970532.0249049999</v>
      </c>
      <c r="K99" s="11">
        <v>8786718.8483309988</v>
      </c>
      <c r="L99" s="11">
        <v>25587837.557561003</v>
      </c>
      <c r="M99" s="11">
        <v>9940435.6031900011</v>
      </c>
      <c r="N99" s="11">
        <v>15030037.996112999</v>
      </c>
      <c r="O99" s="11">
        <v>657.71334972851059</v>
      </c>
      <c r="P99" s="11">
        <v>678.26575558744071</v>
      </c>
      <c r="Q99" s="11">
        <v>616.74471962247287</v>
      </c>
      <c r="R99" s="11">
        <v>852.66322349868517</v>
      </c>
      <c r="S99" s="11">
        <v>869.11315114203376</v>
      </c>
      <c r="T99" s="11">
        <v>687.45243742725836</v>
      </c>
    </row>
    <row r="100" spans="1:20" hidden="1" x14ac:dyDescent="0.25">
      <c r="A100" s="1" t="s">
        <v>173</v>
      </c>
      <c r="B100" s="11">
        <v>599.30399999999986</v>
      </c>
      <c r="C100" s="11">
        <v>297.97399999999999</v>
      </c>
      <c r="D100" s="11">
        <v>335.291</v>
      </c>
      <c r="E100" s="11">
        <v>692.82199999999989</v>
      </c>
      <c r="F100" s="11">
        <v>548.26900000000001</v>
      </c>
      <c r="G100" s="11">
        <v>204.67</v>
      </c>
      <c r="H100" s="14">
        <f t="shared" si="1"/>
        <v>2.7573013317710197E-5</v>
      </c>
      <c r="I100" s="11">
        <v>602829.17052599997</v>
      </c>
      <c r="J100" s="11">
        <v>208206.10602900002</v>
      </c>
      <c r="K100" s="11">
        <v>257375.002641</v>
      </c>
      <c r="L100" s="11">
        <v>1134384.342044</v>
      </c>
      <c r="M100" s="11">
        <v>618658.87336700002</v>
      </c>
      <c r="N100" s="11">
        <v>189300.810287</v>
      </c>
      <c r="O100" s="11">
        <v>1005.8821074546476</v>
      </c>
      <c r="P100" s="11">
        <v>698.73917197138019</v>
      </c>
      <c r="Q100" s="11">
        <v>767.61679448896632</v>
      </c>
      <c r="R100" s="11">
        <v>1637.3387999284091</v>
      </c>
      <c r="S100" s="11">
        <v>1128.3856526030106</v>
      </c>
      <c r="T100" s="11">
        <v>924.90746219279822</v>
      </c>
    </row>
    <row r="101" spans="1:20" hidden="1" x14ac:dyDescent="0.25">
      <c r="A101" s="1" t="s">
        <v>48</v>
      </c>
      <c r="B101" s="11">
        <v>4350.6550000000007</v>
      </c>
      <c r="C101" s="11">
        <v>3313.9550000000004</v>
      </c>
      <c r="D101" s="11">
        <v>3008.9309999999996</v>
      </c>
      <c r="E101" s="11">
        <v>5839.554000000001</v>
      </c>
      <c r="F101" s="11">
        <v>3934.3060000000014</v>
      </c>
      <c r="G101" s="11">
        <v>3406.64</v>
      </c>
      <c r="H101" s="14">
        <f t="shared" si="1"/>
        <v>4.5894039228340386E-4</v>
      </c>
      <c r="I101" s="11">
        <v>6887293.2194510009</v>
      </c>
      <c r="J101" s="11">
        <v>6529919.5862220004</v>
      </c>
      <c r="K101" s="11">
        <v>4253693.0083369995</v>
      </c>
      <c r="L101" s="11">
        <v>8675807.1202560011</v>
      </c>
      <c r="M101" s="11">
        <v>7229949.376925</v>
      </c>
      <c r="N101" s="11">
        <v>4782298.7198679997</v>
      </c>
      <c r="O101" s="11">
        <v>1583.0474306629692</v>
      </c>
      <c r="P101" s="11">
        <v>1970.4309763475967</v>
      </c>
      <c r="Q101" s="11">
        <v>1413.6891169445228</v>
      </c>
      <c r="R101" s="11">
        <v>1485.6968734694465</v>
      </c>
      <c r="S101" s="11">
        <v>1837.6682893819132</v>
      </c>
      <c r="T101" s="11">
        <v>1403.8168752401193</v>
      </c>
    </row>
    <row r="102" spans="1:20" hidden="1" x14ac:dyDescent="0.25">
      <c r="A102" s="1" t="s">
        <v>56</v>
      </c>
      <c r="B102" s="11">
        <v>15637.728000000003</v>
      </c>
      <c r="C102" s="11">
        <v>25027.186999999998</v>
      </c>
      <c r="D102" s="11">
        <v>22610.337</v>
      </c>
      <c r="E102" s="11">
        <v>24646.637999999995</v>
      </c>
      <c r="F102" s="11">
        <v>29618.793999999998</v>
      </c>
      <c r="G102" s="11">
        <v>33828.311999999998</v>
      </c>
      <c r="H102" s="14">
        <f t="shared" si="1"/>
        <v>4.5573288576325581E-3</v>
      </c>
      <c r="I102" s="11">
        <v>10031036.118356999</v>
      </c>
      <c r="J102" s="11">
        <v>14791593.501031999</v>
      </c>
      <c r="K102" s="11">
        <v>11982411.187212</v>
      </c>
      <c r="L102" s="11">
        <v>19378625.460445002</v>
      </c>
      <c r="M102" s="11">
        <v>21908500.391334001</v>
      </c>
      <c r="N102" s="11">
        <v>20691930.346090004</v>
      </c>
      <c r="O102" s="11">
        <v>641.46378031111658</v>
      </c>
      <c r="P102" s="11">
        <v>591.02101650624979</v>
      </c>
      <c r="Q102" s="11">
        <v>529.95279049631154</v>
      </c>
      <c r="R102" s="11">
        <v>786.25837164667269</v>
      </c>
      <c r="S102" s="11">
        <v>739.68239190744907</v>
      </c>
      <c r="T102" s="11">
        <v>611.6749291566781</v>
      </c>
    </row>
    <row r="103" spans="1:20" hidden="1" x14ac:dyDescent="0.25">
      <c r="A103" s="1" t="s">
        <v>139</v>
      </c>
      <c r="B103" s="11">
        <v>96636.278000000006</v>
      </c>
      <c r="C103" s="11">
        <v>104936.223</v>
      </c>
      <c r="D103" s="11">
        <v>113715.20199999999</v>
      </c>
      <c r="E103" s="11">
        <v>101670.40599999999</v>
      </c>
      <c r="F103" s="11">
        <v>70555.137000000002</v>
      </c>
      <c r="G103" s="11">
        <v>124480.022</v>
      </c>
      <c r="H103" s="14">
        <f t="shared" si="1"/>
        <v>1.676987005616289E-2</v>
      </c>
      <c r="I103" s="11">
        <v>64699808.845157996</v>
      </c>
      <c r="J103" s="11">
        <v>79498007.692198992</v>
      </c>
      <c r="K103" s="11">
        <v>79734610.052134991</v>
      </c>
      <c r="L103" s="11">
        <v>118595022.14777398</v>
      </c>
      <c r="M103" s="11">
        <v>54659580.348008998</v>
      </c>
      <c r="N103" s="11">
        <v>75047021.190499991</v>
      </c>
      <c r="O103" s="11">
        <v>669.51884100045731</v>
      </c>
      <c r="P103" s="11">
        <v>757.58403932833562</v>
      </c>
      <c r="Q103" s="11">
        <v>701.17810679468346</v>
      </c>
      <c r="R103" s="11">
        <v>1166.465511584305</v>
      </c>
      <c r="S103" s="11">
        <v>774.70730937718963</v>
      </c>
      <c r="T103" s="11">
        <v>602.88406111062534</v>
      </c>
    </row>
    <row r="104" spans="1:20" hidden="1" x14ac:dyDescent="0.25">
      <c r="A104" s="1" t="s">
        <v>110</v>
      </c>
      <c r="B104" s="11">
        <v>28134.586000000003</v>
      </c>
      <c r="C104" s="11">
        <v>20711.004000000001</v>
      </c>
      <c r="D104" s="11">
        <v>41072.100000000006</v>
      </c>
      <c r="E104" s="11">
        <v>43453.146999999983</v>
      </c>
      <c r="F104" s="11">
        <v>31217.095999999998</v>
      </c>
      <c r="G104" s="11">
        <v>37354.098000000005</v>
      </c>
      <c r="H104" s="14">
        <f t="shared" si="1"/>
        <v>5.0323205238923738E-3</v>
      </c>
      <c r="I104" s="11">
        <v>19565725.152032997</v>
      </c>
      <c r="J104" s="11">
        <v>15027066.248877998</v>
      </c>
      <c r="K104" s="11">
        <v>27768597.723283</v>
      </c>
      <c r="L104" s="11">
        <v>39624731.152171008</v>
      </c>
      <c r="M104" s="11">
        <v>36627513.016144007</v>
      </c>
      <c r="N104" s="11">
        <v>25009397.635599002</v>
      </c>
      <c r="O104" s="11">
        <v>695.43319926701588</v>
      </c>
      <c r="P104" s="11">
        <v>725.55952617642288</v>
      </c>
      <c r="Q104" s="11">
        <v>676.09393537907715</v>
      </c>
      <c r="R104" s="11">
        <v>911.89554469256336</v>
      </c>
      <c r="S104" s="11">
        <v>1173.3158336106603</v>
      </c>
      <c r="T104" s="11">
        <v>669.52219367200348</v>
      </c>
    </row>
    <row r="105" spans="1:20" hidden="1" x14ac:dyDescent="0.25">
      <c r="A105" s="1" t="s">
        <v>205</v>
      </c>
      <c r="B105" s="11"/>
      <c r="C105" s="11">
        <v>0.8</v>
      </c>
      <c r="D105" s="11"/>
      <c r="E105" s="11">
        <v>0.94599999999999995</v>
      </c>
      <c r="F105" s="11">
        <v>16.506999999999998</v>
      </c>
      <c r="G105" s="11">
        <v>2.2599999999999998</v>
      </c>
      <c r="H105" s="14">
        <f t="shared" si="1"/>
        <v>3.0446577465200101E-7</v>
      </c>
      <c r="I105" s="11"/>
      <c r="J105" s="11">
        <v>435.62815999999998</v>
      </c>
      <c r="K105" s="11"/>
      <c r="L105" s="11">
        <v>1333.861337</v>
      </c>
      <c r="M105" s="11">
        <v>17284.693598999998</v>
      </c>
      <c r="N105" s="11">
        <v>1740.4679740000001</v>
      </c>
      <c r="O105" s="11" t="e">
        <v>#DIV/0!</v>
      </c>
      <c r="P105" s="11">
        <v>544.53519999999992</v>
      </c>
      <c r="Q105" s="11" t="e">
        <v>#DIV/0!</v>
      </c>
      <c r="R105" s="11">
        <v>1410.001413319239</v>
      </c>
      <c r="S105" s="11">
        <v>1047.1129580783911</v>
      </c>
      <c r="T105" s="11">
        <v>770.11857256637177</v>
      </c>
    </row>
    <row r="106" spans="1:20" hidden="1" x14ac:dyDescent="0.25">
      <c r="A106" s="1" t="s">
        <v>51</v>
      </c>
      <c r="B106" s="11">
        <v>29963.489999999998</v>
      </c>
      <c r="C106" s="11">
        <v>36334.784</v>
      </c>
      <c r="D106" s="11">
        <v>24942.578000000001</v>
      </c>
      <c r="E106" s="11">
        <v>30283.993999999995</v>
      </c>
      <c r="F106" s="11">
        <v>27537.176999999996</v>
      </c>
      <c r="G106" s="11">
        <v>27875.452999999998</v>
      </c>
      <c r="H106" s="14">
        <f t="shared" si="1"/>
        <v>3.7553634475311704E-3</v>
      </c>
      <c r="I106" s="11">
        <v>16819705.754926004</v>
      </c>
      <c r="J106" s="11">
        <v>19212577.130860999</v>
      </c>
      <c r="K106" s="11">
        <v>13539576.148189001</v>
      </c>
      <c r="L106" s="11">
        <v>23467709.705916997</v>
      </c>
      <c r="M106" s="11">
        <v>30441192.046863001</v>
      </c>
      <c r="N106" s="11">
        <v>16423420.865708001</v>
      </c>
      <c r="O106" s="11">
        <v>561.34000928883802</v>
      </c>
      <c r="P106" s="11">
        <v>528.76541472934036</v>
      </c>
      <c r="Q106" s="11">
        <v>542.82986097864466</v>
      </c>
      <c r="R106" s="11">
        <v>774.92122425849777</v>
      </c>
      <c r="S106" s="11">
        <v>1105.4579794749116</v>
      </c>
      <c r="T106" s="11">
        <v>589.17144290742112</v>
      </c>
    </row>
    <row r="107" spans="1:20" hidden="1" x14ac:dyDescent="0.25">
      <c r="A107" s="1" t="s">
        <v>165</v>
      </c>
      <c r="B107" s="11">
        <v>24458.185000000005</v>
      </c>
      <c r="C107" s="11">
        <v>23614.421000000002</v>
      </c>
      <c r="D107" s="11">
        <v>20397.118000000002</v>
      </c>
      <c r="E107" s="11">
        <v>18505.582999999999</v>
      </c>
      <c r="F107" s="11">
        <v>16490.867999999999</v>
      </c>
      <c r="G107" s="11">
        <v>26714.107</v>
      </c>
      <c r="H107" s="14">
        <f t="shared" si="1"/>
        <v>3.5989076468546208E-3</v>
      </c>
      <c r="I107" s="11">
        <v>15449053.937175998</v>
      </c>
      <c r="J107" s="11">
        <v>14789646.668284997</v>
      </c>
      <c r="K107" s="11">
        <v>12794738.829999</v>
      </c>
      <c r="L107" s="11">
        <v>28027142.673100002</v>
      </c>
      <c r="M107" s="11">
        <v>22631681.001502</v>
      </c>
      <c r="N107" s="11">
        <v>26278805.129372001</v>
      </c>
      <c r="O107" s="11">
        <v>631.65169194590669</v>
      </c>
      <c r="P107" s="11">
        <v>626.29723880526205</v>
      </c>
      <c r="Q107" s="11">
        <v>627.281698816421</v>
      </c>
      <c r="R107" s="11">
        <v>1514.5236263618392</v>
      </c>
      <c r="S107" s="11">
        <v>1372.376578449479</v>
      </c>
      <c r="T107" s="11">
        <v>983.70516856026666</v>
      </c>
    </row>
    <row r="108" spans="1:20" hidden="1" x14ac:dyDescent="0.25">
      <c r="A108" s="1" t="s">
        <v>182</v>
      </c>
      <c r="B108" s="11">
        <v>5611.442</v>
      </c>
      <c r="C108" s="11">
        <v>7144.5120000000006</v>
      </c>
      <c r="D108" s="11">
        <v>3254.7039999999997</v>
      </c>
      <c r="E108" s="11">
        <v>3730.134</v>
      </c>
      <c r="F108" s="11">
        <v>7388.4969999999994</v>
      </c>
      <c r="G108" s="11">
        <v>15757.016</v>
      </c>
      <c r="H108" s="14">
        <f t="shared" si="1"/>
        <v>2.1227752578070682E-3</v>
      </c>
      <c r="I108" s="11">
        <v>3562985.1820910005</v>
      </c>
      <c r="J108" s="11">
        <v>4851464.4661179995</v>
      </c>
      <c r="K108" s="11">
        <v>2125458.2424480002</v>
      </c>
      <c r="L108" s="11">
        <v>2982360.6845069998</v>
      </c>
      <c r="M108" s="11">
        <v>6158871.8053620001</v>
      </c>
      <c r="N108" s="11">
        <v>9097504.8805589993</v>
      </c>
      <c r="O108" s="11">
        <v>634.95001500345199</v>
      </c>
      <c r="P108" s="11">
        <v>679.04770348457657</v>
      </c>
      <c r="Q108" s="11">
        <v>653.04194865278089</v>
      </c>
      <c r="R108" s="11">
        <v>799.53178210407452</v>
      </c>
      <c r="S108" s="11">
        <v>833.57573338149837</v>
      </c>
      <c r="T108" s="11">
        <v>577.36216556224861</v>
      </c>
    </row>
    <row r="109" spans="1:20" hidden="1" x14ac:dyDescent="0.25">
      <c r="A109" s="1" t="s">
        <v>58</v>
      </c>
      <c r="B109" s="11">
        <v>4253.3310000000001</v>
      </c>
      <c r="C109" s="11">
        <v>157.38299999999998</v>
      </c>
      <c r="D109" s="11">
        <v>296.86</v>
      </c>
      <c r="E109" s="11">
        <v>101.646</v>
      </c>
      <c r="F109" s="11">
        <v>106.327</v>
      </c>
      <c r="G109" s="11">
        <v>335.98</v>
      </c>
      <c r="H109" s="14">
        <f t="shared" si="1"/>
        <v>4.5263013702468722E-5</v>
      </c>
      <c r="I109" s="11">
        <v>2647424.2893710001</v>
      </c>
      <c r="J109" s="11">
        <v>126459.27056</v>
      </c>
      <c r="K109" s="11">
        <v>186830.36369000003</v>
      </c>
      <c r="L109" s="11">
        <v>107118.45671900001</v>
      </c>
      <c r="M109" s="11">
        <v>363090.23408700002</v>
      </c>
      <c r="N109" s="11">
        <v>291362.38254000002</v>
      </c>
      <c r="O109" s="11">
        <v>622.43551921329424</v>
      </c>
      <c r="P109" s="11">
        <v>803.51289885184565</v>
      </c>
      <c r="Q109" s="11">
        <v>629.35512932021834</v>
      </c>
      <c r="R109" s="11">
        <v>1053.8383873344746</v>
      </c>
      <c r="S109" s="11">
        <v>3414.8450919051606</v>
      </c>
      <c r="T109" s="11">
        <v>867.20156717661769</v>
      </c>
    </row>
    <row r="110" spans="1:20" hidden="1" x14ac:dyDescent="0.25">
      <c r="A110" s="1" t="s">
        <v>73</v>
      </c>
      <c r="B110" s="11">
        <v>10153.909</v>
      </c>
      <c r="C110" s="11">
        <v>9744.3260000000009</v>
      </c>
      <c r="D110" s="11">
        <v>8135.951</v>
      </c>
      <c r="E110" s="11">
        <v>5537.6959999999999</v>
      </c>
      <c r="F110" s="11">
        <v>10328.633999999998</v>
      </c>
      <c r="G110" s="11">
        <v>12940.289000000001</v>
      </c>
      <c r="H110" s="14">
        <f t="shared" si="1"/>
        <v>1.7433075728344105E-3</v>
      </c>
      <c r="I110" s="11">
        <v>6033544.5725369994</v>
      </c>
      <c r="J110" s="11">
        <v>5329527.3100039996</v>
      </c>
      <c r="K110" s="11">
        <v>4560756.6648509996</v>
      </c>
      <c r="L110" s="11">
        <v>4498126.1239769999</v>
      </c>
      <c r="M110" s="11">
        <v>11554752.496529</v>
      </c>
      <c r="N110" s="11">
        <v>8201934.4181079995</v>
      </c>
      <c r="O110" s="11">
        <v>594.2090452590229</v>
      </c>
      <c r="P110" s="11">
        <v>546.93647462164131</v>
      </c>
      <c r="Q110" s="11">
        <v>560.56835456002614</v>
      </c>
      <c r="R110" s="11">
        <v>812.27393558205438</v>
      </c>
      <c r="S110" s="11">
        <v>1118.7106152206577</v>
      </c>
      <c r="T110" s="11">
        <v>633.82930768455014</v>
      </c>
    </row>
    <row r="111" spans="1:20" hidden="1" x14ac:dyDescent="0.25">
      <c r="A111" s="1" t="s">
        <v>207</v>
      </c>
      <c r="B111" s="11">
        <v>33.783999999999999</v>
      </c>
      <c r="C111" s="11">
        <v>44.97</v>
      </c>
      <c r="D111" s="11">
        <v>64.253999999999991</v>
      </c>
      <c r="E111" s="11">
        <v>59.394999999999996</v>
      </c>
      <c r="F111" s="11">
        <v>72.53</v>
      </c>
      <c r="G111" s="11"/>
      <c r="H111" s="14">
        <f t="shared" si="1"/>
        <v>0</v>
      </c>
      <c r="I111" s="11">
        <v>23922.048997000002</v>
      </c>
      <c r="J111" s="11">
        <v>28901.594710000001</v>
      </c>
      <c r="K111" s="11">
        <v>44992.401804000001</v>
      </c>
      <c r="L111" s="11">
        <v>61249.147363000004</v>
      </c>
      <c r="M111" s="11">
        <v>123558.09422</v>
      </c>
      <c r="N111" s="11"/>
      <c r="O111" s="11">
        <v>708.08811854724138</v>
      </c>
      <c r="P111" s="11">
        <v>642.68611763397826</v>
      </c>
      <c r="Q111" s="11">
        <v>700.22725128396689</v>
      </c>
      <c r="R111" s="11">
        <v>1031.2172297836519</v>
      </c>
      <c r="S111" s="11">
        <v>1703.5446604163794</v>
      </c>
      <c r="T111" s="11" t="e">
        <v>#DIV/0!</v>
      </c>
    </row>
    <row r="112" spans="1:20" hidden="1" x14ac:dyDescent="0.25">
      <c r="A112" s="1" t="s">
        <v>183</v>
      </c>
      <c r="B112" s="11">
        <v>5502.1470000000008</v>
      </c>
      <c r="C112" s="11">
        <v>3656.0810000000001</v>
      </c>
      <c r="D112" s="11">
        <v>9162.6839999999975</v>
      </c>
      <c r="E112" s="11">
        <v>5499.3829999999998</v>
      </c>
      <c r="F112" s="11">
        <v>3918.08</v>
      </c>
      <c r="G112" s="11">
        <v>6523.3829999999998</v>
      </c>
      <c r="H112" s="14">
        <f t="shared" si="1"/>
        <v>8.7882604356048419E-4</v>
      </c>
      <c r="I112" s="11">
        <v>4335700.2945880005</v>
      </c>
      <c r="J112" s="11">
        <v>2836295.742261</v>
      </c>
      <c r="K112" s="11">
        <v>6680377.0879620006</v>
      </c>
      <c r="L112" s="11">
        <v>6282576.3383830013</v>
      </c>
      <c r="M112" s="11">
        <v>8558972.9707049988</v>
      </c>
      <c r="N112" s="11">
        <v>5329231.2415180011</v>
      </c>
      <c r="O112" s="11">
        <v>788.00153732497506</v>
      </c>
      <c r="P112" s="11">
        <v>775.77486446853879</v>
      </c>
      <c r="Q112" s="11">
        <v>729.08517722121621</v>
      </c>
      <c r="R112" s="11">
        <v>1142.4147651441992</v>
      </c>
      <c r="S112" s="11">
        <v>2184.4814222029663</v>
      </c>
      <c r="T112" s="11">
        <v>816.94287174584122</v>
      </c>
    </row>
    <row r="113" spans="1:20" hidden="1" x14ac:dyDescent="0.25">
      <c r="A113" s="1" t="s">
        <v>129</v>
      </c>
      <c r="B113" s="11">
        <v>10583.128000000001</v>
      </c>
      <c r="C113" s="11">
        <v>31974.953999999994</v>
      </c>
      <c r="D113" s="11">
        <v>9602.9359999999997</v>
      </c>
      <c r="E113" s="11">
        <v>18345.394</v>
      </c>
      <c r="F113" s="11">
        <v>11317.07</v>
      </c>
      <c r="G113" s="11">
        <v>38577.255000000005</v>
      </c>
      <c r="H113" s="14">
        <f t="shared" si="1"/>
        <v>5.1971034635056555E-3</v>
      </c>
      <c r="I113" s="11">
        <v>5971736.9492649995</v>
      </c>
      <c r="J113" s="11">
        <v>17083367.721847001</v>
      </c>
      <c r="K113" s="11">
        <v>5662998.4176129997</v>
      </c>
      <c r="L113" s="11">
        <v>16263721.186829001</v>
      </c>
      <c r="M113" s="11">
        <v>12122504.117131999</v>
      </c>
      <c r="N113" s="11">
        <v>23576874.188126996</v>
      </c>
      <c r="O113" s="11">
        <v>564.26955709739116</v>
      </c>
      <c r="P113" s="11">
        <v>534.27341042764294</v>
      </c>
      <c r="Q113" s="11">
        <v>589.71531390118605</v>
      </c>
      <c r="R113" s="11">
        <v>886.52885769741442</v>
      </c>
      <c r="S113" s="11">
        <v>1071.1698449450255</v>
      </c>
      <c r="T113" s="11">
        <v>611.15997465675025</v>
      </c>
    </row>
    <row r="114" spans="1:20" hidden="1" x14ac:dyDescent="0.25">
      <c r="A114" s="1" t="s">
        <v>52</v>
      </c>
      <c r="B114" s="11">
        <v>185.80500000000001</v>
      </c>
      <c r="C114" s="11">
        <v>233.81100000000001</v>
      </c>
      <c r="D114" s="11">
        <v>414.4260000000001</v>
      </c>
      <c r="E114" s="11">
        <v>47.736000000000004</v>
      </c>
      <c r="F114" s="11">
        <v>1020.224</v>
      </c>
      <c r="G114" s="11">
        <v>879.6400000000001</v>
      </c>
      <c r="H114" s="14">
        <f t="shared" si="1"/>
        <v>1.1850454602428593E-4</v>
      </c>
      <c r="I114" s="11">
        <v>128162.407867</v>
      </c>
      <c r="J114" s="11">
        <v>206296.52256399998</v>
      </c>
      <c r="K114" s="11">
        <v>395127.71503899997</v>
      </c>
      <c r="L114" s="11">
        <v>76595.064237999992</v>
      </c>
      <c r="M114" s="11">
        <v>1374239.503605</v>
      </c>
      <c r="N114" s="11">
        <v>872525.68966899998</v>
      </c>
      <c r="O114" s="11">
        <v>689.76834782164099</v>
      </c>
      <c r="P114" s="11">
        <v>882.32171524864088</v>
      </c>
      <c r="Q114" s="11">
        <v>953.43370116498454</v>
      </c>
      <c r="R114" s="11">
        <v>1604.5555605413101</v>
      </c>
      <c r="S114" s="11">
        <v>1346.9978196993993</v>
      </c>
      <c r="T114" s="11">
        <v>991.91224781615188</v>
      </c>
    </row>
    <row r="115" spans="1:20" hidden="1" x14ac:dyDescent="0.25">
      <c r="A115" s="1" t="s">
        <v>53</v>
      </c>
      <c r="B115" s="11"/>
      <c r="C115" s="11">
        <v>1E-3</v>
      </c>
      <c r="D115" s="11"/>
      <c r="E115" s="11"/>
      <c r="F115" s="11"/>
      <c r="G115" s="11"/>
      <c r="H115" s="14">
        <f t="shared" si="1"/>
        <v>0</v>
      </c>
      <c r="I115" s="11"/>
      <c r="J115" s="11">
        <v>15.558147999999999</v>
      </c>
      <c r="K115" s="11"/>
      <c r="L115" s="11"/>
      <c r="M115" s="11"/>
      <c r="N115" s="11"/>
      <c r="O115" s="11" t="e">
        <v>#DIV/0!</v>
      </c>
      <c r="P115" s="11">
        <v>15558.147999999999</v>
      </c>
      <c r="Q115" s="11" t="e">
        <v>#DIV/0!</v>
      </c>
      <c r="R115" s="11" t="e">
        <v>#DIV/0!</v>
      </c>
      <c r="S115" s="11" t="e">
        <v>#DIV/0!</v>
      </c>
      <c r="T115" s="11" t="e">
        <v>#DIV/0!</v>
      </c>
    </row>
    <row r="116" spans="1:20" hidden="1" x14ac:dyDescent="0.25">
      <c r="A116" s="1" t="s">
        <v>185</v>
      </c>
      <c r="B116" s="11">
        <v>46.687000000000005</v>
      </c>
      <c r="C116" s="11">
        <v>168.101</v>
      </c>
      <c r="D116" s="11">
        <v>179.94499999999999</v>
      </c>
      <c r="E116" s="11">
        <v>398.40000000000003</v>
      </c>
      <c r="F116" s="11">
        <v>12.734</v>
      </c>
      <c r="G116" s="11">
        <v>27.489000000000001</v>
      </c>
      <c r="H116" s="14">
        <f t="shared" si="1"/>
        <v>3.7033007431012641E-6</v>
      </c>
      <c r="I116" s="11">
        <v>52008.273515000008</v>
      </c>
      <c r="J116" s="11">
        <v>167100.710261</v>
      </c>
      <c r="K116" s="11">
        <v>189099.63546399999</v>
      </c>
      <c r="L116" s="11">
        <v>425133.51893800002</v>
      </c>
      <c r="M116" s="11">
        <v>6144.85239</v>
      </c>
      <c r="N116" s="11">
        <v>50825.987056999998</v>
      </c>
      <c r="O116" s="11">
        <v>1113.9776279264036</v>
      </c>
      <c r="P116" s="11">
        <v>994.04947181158946</v>
      </c>
      <c r="Q116" s="11">
        <v>1050.8746309372309</v>
      </c>
      <c r="R116" s="11">
        <v>1067.1022061696788</v>
      </c>
      <c r="S116" s="11">
        <v>482.55476598083868</v>
      </c>
      <c r="T116" s="11">
        <v>1848.9572940812689</v>
      </c>
    </row>
    <row r="117" spans="1:20" hidden="1" x14ac:dyDescent="0.25">
      <c r="A117" s="1" t="s">
        <v>130</v>
      </c>
      <c r="B117" s="11">
        <v>12661.304</v>
      </c>
      <c r="C117" s="11">
        <v>10965.906000000001</v>
      </c>
      <c r="D117" s="11">
        <v>10206.146000000001</v>
      </c>
      <c r="E117" s="11">
        <v>8370.5450000000001</v>
      </c>
      <c r="F117" s="11">
        <v>8808.9380000000001</v>
      </c>
      <c r="G117" s="11">
        <v>10994.563</v>
      </c>
      <c r="H117" s="14">
        <f t="shared" si="1"/>
        <v>1.4811805932545259E-3</v>
      </c>
      <c r="I117" s="11">
        <v>7574873.1501549995</v>
      </c>
      <c r="J117" s="11">
        <v>6605356.2313370006</v>
      </c>
      <c r="K117" s="11">
        <v>6069834.1351950001</v>
      </c>
      <c r="L117" s="11">
        <v>7980180.1780009996</v>
      </c>
      <c r="M117" s="11">
        <v>11147102.147654999</v>
      </c>
      <c r="N117" s="11">
        <v>6292009.8517010007</v>
      </c>
      <c r="O117" s="11">
        <v>598.2695897796151</v>
      </c>
      <c r="P117" s="11">
        <v>602.35389865069067</v>
      </c>
      <c r="Q117" s="11">
        <v>594.72342794184988</v>
      </c>
      <c r="R117" s="11">
        <v>953.36446766620327</v>
      </c>
      <c r="S117" s="11">
        <v>1265.4308780076553</v>
      </c>
      <c r="T117" s="11">
        <v>572.28375986394371</v>
      </c>
    </row>
    <row r="118" spans="1:20" hidden="1" x14ac:dyDescent="0.25">
      <c r="A118" s="1" t="s">
        <v>186</v>
      </c>
      <c r="B118" s="11">
        <v>7645.54</v>
      </c>
      <c r="C118" s="11">
        <v>6720.59</v>
      </c>
      <c r="D118" s="11">
        <v>13228.98</v>
      </c>
      <c r="E118" s="11">
        <v>7046.862000000001</v>
      </c>
      <c r="F118" s="11">
        <v>8590.1890000000003</v>
      </c>
      <c r="G118" s="11">
        <v>13053.978999999999</v>
      </c>
      <c r="H118" s="14">
        <f t="shared" si="1"/>
        <v>1.7586238179318379E-3</v>
      </c>
      <c r="I118" s="11">
        <v>4499567.2682530005</v>
      </c>
      <c r="J118" s="11">
        <v>3633880.5817039995</v>
      </c>
      <c r="K118" s="11">
        <v>7470041.4216860002</v>
      </c>
      <c r="L118" s="11">
        <v>5225146.3978819996</v>
      </c>
      <c r="M118" s="11">
        <v>6616328.7628389997</v>
      </c>
      <c r="N118" s="11">
        <v>7622206.2186550004</v>
      </c>
      <c r="O118" s="11">
        <v>588.52183995545124</v>
      </c>
      <c r="P118" s="11">
        <v>540.70856601935236</v>
      </c>
      <c r="Q118" s="11">
        <v>564.67251607349931</v>
      </c>
      <c r="R118" s="11">
        <v>741.48555738454911</v>
      </c>
      <c r="S118" s="11">
        <v>770.21923066407498</v>
      </c>
      <c r="T118" s="11">
        <v>583.89907158997278</v>
      </c>
    </row>
    <row r="119" spans="1:20" hidden="1" x14ac:dyDescent="0.25">
      <c r="A119" s="1" t="s">
        <v>54</v>
      </c>
      <c r="B119" s="11">
        <v>77492.562000000005</v>
      </c>
      <c r="C119" s="11">
        <v>82095.62</v>
      </c>
      <c r="D119" s="11">
        <v>85092.178999999989</v>
      </c>
      <c r="E119" s="11">
        <v>77424.14</v>
      </c>
      <c r="F119" s="11">
        <v>61125.089</v>
      </c>
      <c r="G119" s="11">
        <v>113030.39399999997</v>
      </c>
      <c r="H119" s="14">
        <f t="shared" si="1"/>
        <v>1.522738339311101E-2</v>
      </c>
      <c r="I119" s="11">
        <v>51204238.215039007</v>
      </c>
      <c r="J119" s="11">
        <v>52951637.753494993</v>
      </c>
      <c r="K119" s="11">
        <v>49020648.345147014</v>
      </c>
      <c r="L119" s="11">
        <v>65503897.730994992</v>
      </c>
      <c r="M119" s="11">
        <v>58053938.727018982</v>
      </c>
      <c r="N119" s="11">
        <v>84347912.568697989</v>
      </c>
      <c r="O119" s="11">
        <v>660.76326415739106</v>
      </c>
      <c r="P119" s="11">
        <v>644.99954752147551</v>
      </c>
      <c r="Q119" s="11">
        <v>576.088765398134</v>
      </c>
      <c r="R119" s="11">
        <v>846.03972005365495</v>
      </c>
      <c r="S119" s="11">
        <v>949.7563059093294</v>
      </c>
      <c r="T119" s="11">
        <v>746.24098513447643</v>
      </c>
    </row>
    <row r="120" spans="1:20" hidden="1" x14ac:dyDescent="0.25">
      <c r="A120" s="1" t="s">
        <v>187</v>
      </c>
      <c r="B120" s="11">
        <v>708.62599999999998</v>
      </c>
      <c r="C120" s="11">
        <v>1503.2460000000001</v>
      </c>
      <c r="D120" s="11">
        <v>959.66700000000003</v>
      </c>
      <c r="E120" s="11">
        <v>231.49699999999996</v>
      </c>
      <c r="F120" s="11">
        <v>451.32100000000003</v>
      </c>
      <c r="G120" s="11">
        <v>239.54</v>
      </c>
      <c r="H120" s="14">
        <f t="shared" si="1"/>
        <v>3.2270677725725808E-5</v>
      </c>
      <c r="I120" s="11">
        <v>476624.82474800001</v>
      </c>
      <c r="J120" s="11">
        <v>939560.985858</v>
      </c>
      <c r="K120" s="11">
        <v>562228.56872500002</v>
      </c>
      <c r="L120" s="11">
        <v>182461.00643199999</v>
      </c>
      <c r="M120" s="11">
        <v>417578.63514899998</v>
      </c>
      <c r="N120" s="11">
        <v>192914.75489500002</v>
      </c>
      <c r="O120" s="11">
        <v>672.60420129659371</v>
      </c>
      <c r="P120" s="11">
        <v>625.0214441668229</v>
      </c>
      <c r="Q120" s="11">
        <v>585.85797857485977</v>
      </c>
      <c r="R120" s="11">
        <v>788.17870828563662</v>
      </c>
      <c r="S120" s="11">
        <v>925.23643958291314</v>
      </c>
      <c r="T120" s="11">
        <v>805.35507595808645</v>
      </c>
    </row>
    <row r="121" spans="1:20" hidden="1" x14ac:dyDescent="0.25">
      <c r="A121" s="1" t="s">
        <v>131</v>
      </c>
      <c r="B121" s="11">
        <v>24.58</v>
      </c>
      <c r="C121" s="11">
        <v>6.5</v>
      </c>
      <c r="D121" s="11">
        <v>152.62700000000001</v>
      </c>
      <c r="E121" s="11">
        <v>672.81799999999998</v>
      </c>
      <c r="F121" s="11">
        <v>87.067999999999998</v>
      </c>
      <c r="G121" s="11">
        <v>117.54700000000001</v>
      </c>
      <c r="H121" s="14">
        <f t="shared" si="1"/>
        <v>1.5835857704875561E-5</v>
      </c>
      <c r="I121" s="11">
        <v>21365.551166000001</v>
      </c>
      <c r="J121" s="11">
        <v>28758.867953000001</v>
      </c>
      <c r="K121" s="11">
        <v>86132.400802000004</v>
      </c>
      <c r="L121" s="11">
        <v>584418.595584</v>
      </c>
      <c r="M121" s="11">
        <v>62870.064767000003</v>
      </c>
      <c r="N121" s="11">
        <v>73817.854294999997</v>
      </c>
      <c r="O121" s="11">
        <v>869.22502709519949</v>
      </c>
      <c r="P121" s="11">
        <v>4424.4412235384616</v>
      </c>
      <c r="Q121" s="11">
        <v>564.33265937219494</v>
      </c>
      <c r="R121" s="11">
        <v>868.61319938527208</v>
      </c>
      <c r="S121" s="11">
        <v>722.08003821151294</v>
      </c>
      <c r="T121" s="11">
        <v>627.98586348439335</v>
      </c>
    </row>
    <row r="122" spans="1:20" hidden="1" x14ac:dyDescent="0.25">
      <c r="A122" s="1" t="s">
        <v>55</v>
      </c>
      <c r="B122" s="11">
        <v>0.6</v>
      </c>
      <c r="C122" s="11">
        <v>168.65</v>
      </c>
      <c r="D122" s="11">
        <v>9.94</v>
      </c>
      <c r="E122" s="11">
        <v>25.83</v>
      </c>
      <c r="F122" s="11"/>
      <c r="G122" s="11">
        <v>7.5</v>
      </c>
      <c r="H122" s="14">
        <f t="shared" si="1"/>
        <v>1.0103952698628352E-6</v>
      </c>
      <c r="I122" s="11">
        <v>1357.7553780000001</v>
      </c>
      <c r="J122" s="11">
        <v>115922.300397</v>
      </c>
      <c r="K122" s="11">
        <v>9359.8332580000006</v>
      </c>
      <c r="L122" s="11">
        <v>22108.342360999999</v>
      </c>
      <c r="M122" s="11"/>
      <c r="N122" s="11">
        <v>1211.533801</v>
      </c>
      <c r="O122" s="11">
        <v>2262.9256300000002</v>
      </c>
      <c r="P122" s="11">
        <v>687.35428637414759</v>
      </c>
      <c r="Q122" s="11">
        <v>941.63312454728384</v>
      </c>
      <c r="R122" s="11">
        <v>855.91724200542012</v>
      </c>
      <c r="S122" s="11" t="e">
        <v>#DIV/0!</v>
      </c>
      <c r="T122" s="11">
        <v>161.53784013333333</v>
      </c>
    </row>
    <row r="123" spans="1:20" hidden="1" x14ac:dyDescent="0.25">
      <c r="A123" s="1" t="s">
        <v>168</v>
      </c>
      <c r="B123" s="11"/>
      <c r="C123" s="11"/>
      <c r="D123" s="11">
        <v>26.283999999999999</v>
      </c>
      <c r="E123" s="11"/>
      <c r="F123" s="11"/>
      <c r="G123" s="11"/>
      <c r="H123" s="14">
        <f t="shared" si="1"/>
        <v>0</v>
      </c>
      <c r="I123" s="11"/>
      <c r="J123" s="11"/>
      <c r="K123" s="11">
        <v>18128.523981999999</v>
      </c>
      <c r="L123" s="11"/>
      <c r="M123" s="11"/>
      <c r="N123" s="11"/>
      <c r="O123" s="11" t="e">
        <v>#DIV/0!</v>
      </c>
      <c r="P123" s="11" t="e">
        <v>#DIV/0!</v>
      </c>
      <c r="Q123" s="11">
        <v>689.7170895601887</v>
      </c>
      <c r="R123" s="11" t="e">
        <v>#DIV/0!</v>
      </c>
      <c r="S123" s="11" t="e">
        <v>#DIV/0!</v>
      </c>
      <c r="T123" s="11" t="e">
        <v>#DIV/0!</v>
      </c>
    </row>
    <row r="124" spans="1:20" hidden="1" x14ac:dyDescent="0.25">
      <c r="A124" s="1" t="s">
        <v>144</v>
      </c>
      <c r="B124" s="11">
        <v>110.699</v>
      </c>
      <c r="C124" s="11">
        <v>421.45400000000001</v>
      </c>
      <c r="D124" s="11">
        <v>369.67700000000002</v>
      </c>
      <c r="E124" s="11">
        <v>339.69900000000001</v>
      </c>
      <c r="F124" s="11">
        <v>373.52699999999999</v>
      </c>
      <c r="G124" s="11">
        <v>617.28899999999999</v>
      </c>
      <c r="H124" s="14">
        <f t="shared" si="1"/>
        <v>8.3160784765114624E-5</v>
      </c>
      <c r="I124" s="11">
        <v>117061.35273899999</v>
      </c>
      <c r="J124" s="11">
        <v>466076.54149599996</v>
      </c>
      <c r="K124" s="11">
        <v>347878.97660199995</v>
      </c>
      <c r="L124" s="11">
        <v>421996.89305299998</v>
      </c>
      <c r="M124" s="11">
        <v>342552.28258600004</v>
      </c>
      <c r="N124" s="11">
        <v>435596.06459400005</v>
      </c>
      <c r="O124" s="11">
        <v>1057.474347004038</v>
      </c>
      <c r="P124" s="11">
        <v>1105.8776082229613</v>
      </c>
      <c r="Q124" s="11">
        <v>941.03494835220999</v>
      </c>
      <c r="R124" s="11">
        <v>1242.2671042687791</v>
      </c>
      <c r="S124" s="11">
        <v>917.07502425795201</v>
      </c>
      <c r="T124" s="11">
        <v>705.65985234468792</v>
      </c>
    </row>
    <row r="125" spans="1:20" hidden="1" x14ac:dyDescent="0.25">
      <c r="A125" s="1" t="s">
        <v>145</v>
      </c>
      <c r="B125" s="11">
        <v>3071.9680000000003</v>
      </c>
      <c r="C125" s="11">
        <v>3760.3450000000003</v>
      </c>
      <c r="D125" s="11">
        <v>5152.6589999999997</v>
      </c>
      <c r="E125" s="11">
        <v>4127.6140000000005</v>
      </c>
      <c r="F125" s="11">
        <v>3883.42</v>
      </c>
      <c r="G125" s="11">
        <v>4497.3050000000003</v>
      </c>
      <c r="H125" s="14">
        <f t="shared" si="1"/>
        <v>6.0587409321739719E-4</v>
      </c>
      <c r="I125" s="11">
        <v>2025449.3392759999</v>
      </c>
      <c r="J125" s="11">
        <v>2274329.1954660001</v>
      </c>
      <c r="K125" s="11">
        <v>3114965.1706990004</v>
      </c>
      <c r="L125" s="11">
        <v>3569854.1369130001</v>
      </c>
      <c r="M125" s="11">
        <v>3727676.6133749997</v>
      </c>
      <c r="N125" s="11">
        <v>3394056.6436760002</v>
      </c>
      <c r="O125" s="11">
        <v>659.33282484583162</v>
      </c>
      <c r="P125" s="11">
        <v>604.81929064115127</v>
      </c>
      <c r="Q125" s="11">
        <v>604.53547783755937</v>
      </c>
      <c r="R125" s="11">
        <v>864.87111849921041</v>
      </c>
      <c r="S125" s="11">
        <v>959.89530191815447</v>
      </c>
      <c r="T125" s="11">
        <v>754.68678323484846</v>
      </c>
    </row>
    <row r="126" spans="1:20" hidden="1" x14ac:dyDescent="0.25">
      <c r="A126" s="1" t="s">
        <v>188</v>
      </c>
      <c r="B126" s="11">
        <v>44.828000000000003</v>
      </c>
      <c r="C126" s="11">
        <v>174.46199999999999</v>
      </c>
      <c r="D126" s="11">
        <v>1047.6029999999998</v>
      </c>
      <c r="E126" s="11">
        <v>406.38499999999999</v>
      </c>
      <c r="F126" s="11">
        <v>434.33699999999999</v>
      </c>
      <c r="G126" s="11">
        <v>191.62299999999999</v>
      </c>
      <c r="H126" s="14">
        <f t="shared" si="1"/>
        <v>2.5815329706256809E-5</v>
      </c>
      <c r="I126" s="11">
        <v>26198.070933999999</v>
      </c>
      <c r="J126" s="11">
        <v>113472.04388300001</v>
      </c>
      <c r="K126" s="11">
        <v>599098.011466</v>
      </c>
      <c r="L126" s="11">
        <v>694377.52224399999</v>
      </c>
      <c r="M126" s="11">
        <v>1152790.1642210002</v>
      </c>
      <c r="N126" s="11">
        <v>128655.00399500001</v>
      </c>
      <c r="O126" s="11">
        <v>584.41311086820735</v>
      </c>
      <c r="P126" s="11">
        <v>650.4112292820214</v>
      </c>
      <c r="Q126" s="11">
        <v>571.87504375798858</v>
      </c>
      <c r="R126" s="11">
        <v>1708.6691739212815</v>
      </c>
      <c r="S126" s="11">
        <v>2654.1376033379615</v>
      </c>
      <c r="T126" s="11">
        <v>671.39646073279312</v>
      </c>
    </row>
    <row r="127" spans="1:20" hidden="1" x14ac:dyDescent="0.25">
      <c r="A127" s="1" t="s">
        <v>57</v>
      </c>
      <c r="B127" s="11">
        <v>2749.24</v>
      </c>
      <c r="C127" s="11">
        <v>2093.6279999999997</v>
      </c>
      <c r="D127" s="11">
        <v>1779.5479999999995</v>
      </c>
      <c r="E127" s="11">
        <v>3148.029</v>
      </c>
      <c r="F127" s="11">
        <v>4400.8519999999999</v>
      </c>
      <c r="G127" s="11">
        <v>10975.076999999999</v>
      </c>
      <c r="H127" s="14">
        <f t="shared" si="1"/>
        <v>1.4785554516240527E-3</v>
      </c>
      <c r="I127" s="11">
        <v>2123441.4399009999</v>
      </c>
      <c r="J127" s="11">
        <v>1655074.9599920001</v>
      </c>
      <c r="K127" s="11">
        <v>1659806.3470359999</v>
      </c>
      <c r="L127" s="11">
        <v>3753745.7579160002</v>
      </c>
      <c r="M127" s="11">
        <v>6419911.7384060007</v>
      </c>
      <c r="N127" s="11">
        <v>9777738.1183630005</v>
      </c>
      <c r="O127" s="11">
        <v>772.37397968202129</v>
      </c>
      <c r="P127" s="11">
        <v>790.52962608066014</v>
      </c>
      <c r="Q127" s="11">
        <v>932.71232191320507</v>
      </c>
      <c r="R127" s="11">
        <v>1192.4114288388068</v>
      </c>
      <c r="S127" s="11">
        <v>1458.7883751614463</v>
      </c>
      <c r="T127" s="11">
        <v>890.90382858935766</v>
      </c>
    </row>
    <row r="128" spans="1:20" hidden="1" x14ac:dyDescent="0.25">
      <c r="A128" s="1" t="s">
        <v>189</v>
      </c>
      <c r="B128" s="11">
        <v>11.606000000000002</v>
      </c>
      <c r="C128" s="11">
        <v>95.825000000000017</v>
      </c>
      <c r="D128" s="11">
        <v>158.14099999999999</v>
      </c>
      <c r="E128" s="11">
        <v>82.253999999999991</v>
      </c>
      <c r="F128" s="11">
        <v>111.84100000000001</v>
      </c>
      <c r="G128" s="11">
        <v>155.303</v>
      </c>
      <c r="H128" s="14">
        <f t="shared" si="1"/>
        <v>2.0922322212734386E-5</v>
      </c>
      <c r="I128" s="11">
        <v>13955.673033999999</v>
      </c>
      <c r="J128" s="11">
        <v>137548.62415299998</v>
      </c>
      <c r="K128" s="11">
        <v>98664.295043999999</v>
      </c>
      <c r="L128" s="11">
        <v>76064.932446000006</v>
      </c>
      <c r="M128" s="11">
        <v>139334.87719200001</v>
      </c>
      <c r="N128" s="11">
        <v>130077.33063300001</v>
      </c>
      <c r="O128" s="11">
        <v>1202.4533029467514</v>
      </c>
      <c r="P128" s="11">
        <v>1435.4148098408552</v>
      </c>
      <c r="Q128" s="11">
        <v>623.90079134443317</v>
      </c>
      <c r="R128" s="11">
        <v>924.75663731855002</v>
      </c>
      <c r="S128" s="11">
        <v>1245.8300372135443</v>
      </c>
      <c r="T128" s="11">
        <v>837.5712679922475</v>
      </c>
    </row>
    <row r="129" spans="1:20" hidden="1" x14ac:dyDescent="0.25">
      <c r="A129" s="1" t="s">
        <v>60</v>
      </c>
      <c r="B129" s="11">
        <v>107.074</v>
      </c>
      <c r="C129" s="11">
        <v>23.786999999999999</v>
      </c>
      <c r="D129" s="11">
        <v>584.08999999999992</v>
      </c>
      <c r="E129" s="11">
        <v>940.22599999999989</v>
      </c>
      <c r="F129" s="11">
        <v>465.17200000000003</v>
      </c>
      <c r="G129" s="11">
        <v>189.798</v>
      </c>
      <c r="H129" s="14">
        <f t="shared" si="1"/>
        <v>2.5569466857256855E-5</v>
      </c>
      <c r="I129" s="11">
        <v>72791.979181999995</v>
      </c>
      <c r="J129" s="11">
        <v>13889.562615999999</v>
      </c>
      <c r="K129" s="11">
        <v>382612.00816500001</v>
      </c>
      <c r="L129" s="11">
        <v>872244.4921739999</v>
      </c>
      <c r="M129" s="11">
        <v>508692.29804599995</v>
      </c>
      <c r="N129" s="11">
        <v>136582.71956900001</v>
      </c>
      <c r="O129" s="11">
        <v>679.8287089489512</v>
      </c>
      <c r="P129" s="11">
        <v>583.91401252785136</v>
      </c>
      <c r="Q129" s="11">
        <v>655.05659772466583</v>
      </c>
      <c r="R129" s="11">
        <v>927.69663056967158</v>
      </c>
      <c r="S129" s="11">
        <v>1093.5574326184721</v>
      </c>
      <c r="T129" s="11">
        <v>719.6214900525822</v>
      </c>
    </row>
    <row r="130" spans="1:20" hidden="1" x14ac:dyDescent="0.25">
      <c r="A130" s="1" t="s">
        <v>190</v>
      </c>
      <c r="B130" s="11"/>
      <c r="C130" s="11">
        <v>37.882999999999996</v>
      </c>
      <c r="D130" s="11"/>
      <c r="E130" s="11"/>
      <c r="F130" s="11"/>
      <c r="G130" s="11"/>
      <c r="H130" s="14">
        <f t="shared" si="1"/>
        <v>0</v>
      </c>
      <c r="I130" s="11"/>
      <c r="J130" s="11">
        <v>34593.907769999998</v>
      </c>
      <c r="K130" s="11"/>
      <c r="L130" s="11"/>
      <c r="M130" s="11"/>
      <c r="N130" s="11"/>
      <c r="O130" s="11" t="e">
        <v>#DIV/0!</v>
      </c>
      <c r="P130" s="11">
        <v>913.1776197766809</v>
      </c>
      <c r="Q130" s="11" t="e">
        <v>#DIV/0!</v>
      </c>
      <c r="R130" s="11" t="e">
        <v>#DIV/0!</v>
      </c>
      <c r="S130" s="11" t="e">
        <v>#DIV/0!</v>
      </c>
      <c r="T130" s="11" t="e">
        <v>#DIV/0!</v>
      </c>
    </row>
    <row r="131" spans="1:20" hidden="1" x14ac:dyDescent="0.25">
      <c r="A131" s="1" t="s">
        <v>191</v>
      </c>
      <c r="B131" s="11">
        <v>18857.285</v>
      </c>
      <c r="C131" s="11">
        <v>20710.094999999998</v>
      </c>
      <c r="D131" s="11">
        <v>26447.528000000002</v>
      </c>
      <c r="E131" s="11">
        <v>24903.562000000002</v>
      </c>
      <c r="F131" s="11">
        <v>28222.898000000001</v>
      </c>
      <c r="G131" s="11">
        <v>39749.875</v>
      </c>
      <c r="H131" s="14">
        <f t="shared" si="1"/>
        <v>5.3550780903518624E-3</v>
      </c>
      <c r="I131" s="11">
        <v>8921649.5659530014</v>
      </c>
      <c r="J131" s="11">
        <v>9411573.4542639982</v>
      </c>
      <c r="K131" s="11">
        <v>9036747.2833740003</v>
      </c>
      <c r="L131" s="11">
        <v>9499651.8239749987</v>
      </c>
      <c r="M131" s="11">
        <v>12525339.211448001</v>
      </c>
      <c r="N131" s="11">
        <v>14120243.911509002</v>
      </c>
      <c r="O131" s="11">
        <v>473.11421373506323</v>
      </c>
      <c r="P131" s="11">
        <v>454.44376060389868</v>
      </c>
      <c r="Q131" s="11">
        <v>341.68589530840086</v>
      </c>
      <c r="R131" s="11">
        <v>381.45755309923129</v>
      </c>
      <c r="S131" s="11">
        <v>443.80060514862788</v>
      </c>
      <c r="T131" s="11">
        <v>355.22737899198427</v>
      </c>
    </row>
    <row r="132" spans="1:20" hidden="1" x14ac:dyDescent="0.25">
      <c r="A132" s="1" t="s">
        <v>6</v>
      </c>
      <c r="B132" s="11">
        <v>3704.36</v>
      </c>
      <c r="C132" s="11">
        <v>4925.2839999999997</v>
      </c>
      <c r="D132" s="11">
        <v>6096.94</v>
      </c>
      <c r="E132" s="11">
        <v>4355.7029999999995</v>
      </c>
      <c r="F132" s="11">
        <v>5617.9539999999997</v>
      </c>
      <c r="G132" s="11">
        <v>11637.571</v>
      </c>
      <c r="H132" s="14">
        <f t="shared" si="1"/>
        <v>1.567806225479054E-3</v>
      </c>
      <c r="I132" s="11">
        <v>2286305.405183</v>
      </c>
      <c r="J132" s="11">
        <v>2978996.980587</v>
      </c>
      <c r="K132" s="11">
        <v>4582533.7791409995</v>
      </c>
      <c r="L132" s="11">
        <v>4328992.6257790001</v>
      </c>
      <c r="M132" s="11">
        <v>5919236.5469240006</v>
      </c>
      <c r="N132" s="11">
        <v>8999581.2991390005</v>
      </c>
      <c r="O132" s="11">
        <v>617.1930927833688</v>
      </c>
      <c r="P132" s="11">
        <v>604.83760542275331</v>
      </c>
      <c r="Q132" s="11">
        <v>751.61208395375377</v>
      </c>
      <c r="R132" s="11">
        <v>993.86772371279687</v>
      </c>
      <c r="S132" s="11">
        <v>1053.6285179487054</v>
      </c>
      <c r="T132" s="11">
        <v>773.32127977040921</v>
      </c>
    </row>
    <row r="133" spans="1:20" hidden="1" x14ac:dyDescent="0.25">
      <c r="A133" s="1" t="s">
        <v>62</v>
      </c>
      <c r="B133" s="11">
        <v>2949.8449999999998</v>
      </c>
      <c r="C133" s="11">
        <v>2857.3729999999996</v>
      </c>
      <c r="D133" s="11">
        <v>468.12700000000012</v>
      </c>
      <c r="E133" s="11">
        <v>329.76900000000001</v>
      </c>
      <c r="F133" s="11">
        <v>325.44400000000002</v>
      </c>
      <c r="G133" s="11">
        <v>1187.1089999999999</v>
      </c>
      <c r="H133" s="14">
        <f t="shared" si="1"/>
        <v>1.599265757882134E-4</v>
      </c>
      <c r="I133" s="11">
        <v>1564481.490027</v>
      </c>
      <c r="J133" s="11">
        <v>1718584.8595509997</v>
      </c>
      <c r="K133" s="11">
        <v>412161.32818599994</v>
      </c>
      <c r="L133" s="11">
        <v>366795.61652899993</v>
      </c>
      <c r="M133" s="11">
        <v>834768.53789000015</v>
      </c>
      <c r="N133" s="11">
        <v>1019217.6094709999</v>
      </c>
      <c r="O133" s="11">
        <v>530.36057488681615</v>
      </c>
      <c r="P133" s="11">
        <v>601.45625354162723</v>
      </c>
      <c r="Q133" s="11">
        <v>880.44767378510494</v>
      </c>
      <c r="R133" s="11">
        <v>1112.2804645949132</v>
      </c>
      <c r="S133" s="11">
        <v>2565.0143738707739</v>
      </c>
      <c r="T133" s="11">
        <v>858.57120910632466</v>
      </c>
    </row>
    <row r="134" spans="1:20" hidden="1" x14ac:dyDescent="0.25">
      <c r="A134" s="1" t="s">
        <v>157</v>
      </c>
      <c r="B134" s="11">
        <v>47555.506000000008</v>
      </c>
      <c r="C134" s="11">
        <v>54578.279000000002</v>
      </c>
      <c r="D134" s="11">
        <v>49899.67500000001</v>
      </c>
      <c r="E134" s="11">
        <v>55248.205000000002</v>
      </c>
      <c r="F134" s="11">
        <v>54766.363000000005</v>
      </c>
      <c r="G134" s="11">
        <v>88232.023000000001</v>
      </c>
      <c r="H134" s="14">
        <f t="shared" si="1"/>
        <v>1.1886562491950518E-2</v>
      </c>
      <c r="I134" s="11">
        <v>27995603.615658998</v>
      </c>
      <c r="J134" s="11">
        <v>30589474.368262999</v>
      </c>
      <c r="K134" s="11">
        <v>30412679.863789998</v>
      </c>
      <c r="L134" s="11">
        <v>44457839.899001002</v>
      </c>
      <c r="M134" s="11">
        <v>54513458.396142989</v>
      </c>
      <c r="N134" s="11">
        <v>50081415.954324991</v>
      </c>
      <c r="O134" s="11">
        <v>588.69321284603711</v>
      </c>
      <c r="P134" s="11">
        <v>560.46974966475216</v>
      </c>
      <c r="Q134" s="11">
        <v>609.47651189692101</v>
      </c>
      <c r="R134" s="11">
        <v>804.69292891960924</v>
      </c>
      <c r="S134" s="11">
        <v>995.38211796432392</v>
      </c>
      <c r="T134" s="11">
        <v>567.61042364771561</v>
      </c>
    </row>
    <row r="135" spans="1:20" x14ac:dyDescent="0.25">
      <c r="A135" s="1" t="s">
        <v>152</v>
      </c>
      <c r="B135" s="11">
        <v>196999.00000000003</v>
      </c>
      <c r="C135" s="11">
        <v>240934.73200000002</v>
      </c>
      <c r="D135" s="11">
        <v>179070.68199999997</v>
      </c>
      <c r="E135" s="11">
        <v>137762.32099999997</v>
      </c>
      <c r="F135" s="11">
        <v>152573.07099999997</v>
      </c>
      <c r="G135" s="11">
        <v>158240.46600000001</v>
      </c>
      <c r="H135" s="14">
        <f t="shared" si="1"/>
        <v>2.1318055779638776E-2</v>
      </c>
      <c r="I135" s="11">
        <v>111746788.490344</v>
      </c>
      <c r="J135" s="11">
        <v>128791111.612554</v>
      </c>
      <c r="K135" s="11">
        <v>95588459.203623995</v>
      </c>
      <c r="L135" s="11">
        <v>107492319.17521399</v>
      </c>
      <c r="M135" s="11">
        <v>112618902.10926101</v>
      </c>
      <c r="N135" s="11">
        <v>91194219.865769029</v>
      </c>
      <c r="O135" s="11">
        <v>567.24546058784051</v>
      </c>
      <c r="P135" s="11">
        <v>534.54771980551971</v>
      </c>
      <c r="Q135" s="11">
        <v>533.80295498971748</v>
      </c>
      <c r="R135" s="11">
        <v>780.27372357652143</v>
      </c>
      <c r="S135" s="11">
        <v>738.13092553705644</v>
      </c>
      <c r="T135" s="11">
        <v>576.30151231840421</v>
      </c>
    </row>
    <row r="136" spans="1:20" hidden="1" x14ac:dyDescent="0.25">
      <c r="A136" s="1" t="s">
        <v>77</v>
      </c>
      <c r="B136" s="11">
        <v>10272.018</v>
      </c>
      <c r="C136" s="11">
        <v>9894.4269999999979</v>
      </c>
      <c r="D136" s="11">
        <v>11472.569</v>
      </c>
      <c r="E136" s="11">
        <v>8651.5280000000002</v>
      </c>
      <c r="F136" s="11">
        <v>8875.3860000000004</v>
      </c>
      <c r="G136" s="11">
        <v>9807.6509999999998</v>
      </c>
      <c r="H136" s="14">
        <f t="shared" si="1"/>
        <v>1.3212805571820674E-3</v>
      </c>
      <c r="I136" s="11">
        <v>5843392.4959299993</v>
      </c>
      <c r="J136" s="11">
        <v>5659230.5287159998</v>
      </c>
      <c r="K136" s="11">
        <v>11089311.508041</v>
      </c>
      <c r="L136" s="11">
        <v>12904307.133237002</v>
      </c>
      <c r="M136" s="11">
        <v>13536573.712322</v>
      </c>
      <c r="N136" s="11">
        <v>5402633.0957479998</v>
      </c>
      <c r="O136" s="11">
        <v>568.86509505045638</v>
      </c>
      <c r="P136" s="11">
        <v>571.96142118346029</v>
      </c>
      <c r="Q136" s="11">
        <v>966.59357708295329</v>
      </c>
      <c r="R136" s="11">
        <v>1491.5639333580152</v>
      </c>
      <c r="S136" s="11">
        <v>1525.1814075829491</v>
      </c>
      <c r="T136" s="11">
        <v>550.85902789036845</v>
      </c>
    </row>
    <row r="137" spans="1:20" hidden="1" x14ac:dyDescent="0.25">
      <c r="A137" s="1" t="s">
        <v>113</v>
      </c>
      <c r="B137" s="11"/>
      <c r="C137" s="11"/>
      <c r="D137" s="11">
        <v>4.7240000000000002</v>
      </c>
      <c r="E137" s="11"/>
      <c r="F137" s="11"/>
      <c r="G137" s="11">
        <v>1.6600000000000001</v>
      </c>
      <c r="H137" s="14">
        <f t="shared" ref="H137:H200" si="2">G137/G$221</f>
        <v>2.2363415306297423E-7</v>
      </c>
      <c r="I137" s="11"/>
      <c r="J137" s="11"/>
      <c r="K137" s="11">
        <v>18459.963781999999</v>
      </c>
      <c r="L137" s="11"/>
      <c r="M137" s="11"/>
      <c r="N137" s="11">
        <v>951.900891</v>
      </c>
      <c r="O137" s="11" t="e">
        <v>#DIV/0!</v>
      </c>
      <c r="P137" s="11" t="e">
        <v>#DIV/0!</v>
      </c>
      <c r="Q137" s="11">
        <v>3907.6976676545296</v>
      </c>
      <c r="R137" s="11" t="e">
        <v>#DIV/0!</v>
      </c>
      <c r="S137" s="11" t="e">
        <v>#DIV/0!</v>
      </c>
      <c r="T137" s="11">
        <v>573.43427168674691</v>
      </c>
    </row>
    <row r="138" spans="1:20" hidden="1" x14ac:dyDescent="0.25">
      <c r="A138" s="1" t="s">
        <v>193</v>
      </c>
      <c r="B138" s="11">
        <v>3765.6149999999998</v>
      </c>
      <c r="C138" s="11">
        <v>6224.9859999999999</v>
      </c>
      <c r="D138" s="11">
        <v>3075.663</v>
      </c>
      <c r="E138" s="11">
        <v>2161.0659999999993</v>
      </c>
      <c r="F138" s="11">
        <v>1168.0650000000001</v>
      </c>
      <c r="G138" s="11">
        <v>835.29300000000001</v>
      </c>
      <c r="H138" s="14">
        <f t="shared" si="2"/>
        <v>1.1253014615327164E-4</v>
      </c>
      <c r="I138" s="11">
        <v>2221302.617602</v>
      </c>
      <c r="J138" s="11">
        <v>4292823.7095800005</v>
      </c>
      <c r="K138" s="11">
        <v>1901235.8689399997</v>
      </c>
      <c r="L138" s="11">
        <v>2001325.8947379999</v>
      </c>
      <c r="M138" s="11">
        <v>1180636.61164</v>
      </c>
      <c r="N138" s="11">
        <v>491541.22178400005</v>
      </c>
      <c r="O138" s="11">
        <v>589.89105832699306</v>
      </c>
      <c r="P138" s="11">
        <v>689.61178540481865</v>
      </c>
      <c r="Q138" s="11">
        <v>618.15480725294015</v>
      </c>
      <c r="R138" s="11">
        <v>926.08272710690028</v>
      </c>
      <c r="S138" s="11">
        <v>1010.762767174772</v>
      </c>
      <c r="T138" s="11">
        <v>588.46563036443501</v>
      </c>
    </row>
    <row r="139" spans="1:20" hidden="1" x14ac:dyDescent="0.25">
      <c r="A139" s="1" t="s">
        <v>59</v>
      </c>
      <c r="B139" s="11">
        <v>1129.5049999999999</v>
      </c>
      <c r="C139" s="11">
        <v>1783.67</v>
      </c>
      <c r="D139" s="11">
        <v>931.33799999999997</v>
      </c>
      <c r="E139" s="11">
        <v>1480.2560000000001</v>
      </c>
      <c r="F139" s="11">
        <v>1780.8410000000001</v>
      </c>
      <c r="G139" s="11">
        <v>2360.6290000000004</v>
      </c>
      <c r="H139" s="14">
        <f t="shared" si="2"/>
        <v>3.1802245006680468E-4</v>
      </c>
      <c r="I139" s="11">
        <v>844733.65330300003</v>
      </c>
      <c r="J139" s="11">
        <v>1117783.9202669999</v>
      </c>
      <c r="K139" s="11">
        <v>639548.4260770001</v>
      </c>
      <c r="L139" s="11">
        <v>2093067.9867609998</v>
      </c>
      <c r="M139" s="11">
        <v>3519557.4804560002</v>
      </c>
      <c r="N139" s="11">
        <v>1774424.763944</v>
      </c>
      <c r="O139" s="11">
        <v>747.87951651652725</v>
      </c>
      <c r="P139" s="11">
        <v>626.67641450884958</v>
      </c>
      <c r="Q139" s="11">
        <v>686.69851984671527</v>
      </c>
      <c r="R139" s="11">
        <v>1413.990544041706</v>
      </c>
      <c r="S139" s="11">
        <v>1976.345715566971</v>
      </c>
      <c r="T139" s="11">
        <v>751.67455959576864</v>
      </c>
    </row>
    <row r="140" spans="1:20" hidden="1" x14ac:dyDescent="0.25">
      <c r="A140" s="1" t="s">
        <v>210</v>
      </c>
      <c r="B140" s="11">
        <v>336.28899999999999</v>
      </c>
      <c r="C140" s="11">
        <v>51.305</v>
      </c>
      <c r="D140" s="11"/>
      <c r="E140" s="11"/>
      <c r="F140" s="11"/>
      <c r="G140" s="11"/>
      <c r="H140" s="14">
        <f t="shared" si="2"/>
        <v>0</v>
      </c>
      <c r="I140" s="11">
        <v>230168.09522700001</v>
      </c>
      <c r="J140" s="11">
        <v>30059.150813</v>
      </c>
      <c r="K140" s="11"/>
      <c r="L140" s="11"/>
      <c r="M140" s="11"/>
      <c r="N140" s="11"/>
      <c r="O140" s="11">
        <v>684.43539701566215</v>
      </c>
      <c r="P140" s="11">
        <v>585.89125451710356</v>
      </c>
      <c r="Q140" s="11" t="e">
        <v>#DIV/0!</v>
      </c>
      <c r="R140" s="11" t="e">
        <v>#DIV/0!</v>
      </c>
      <c r="S140" s="11" t="e">
        <v>#DIV/0!</v>
      </c>
      <c r="T140" s="11" t="e">
        <v>#DIV/0!</v>
      </c>
    </row>
    <row r="141" spans="1:20" hidden="1" x14ac:dyDescent="0.25">
      <c r="A141" s="1" t="s">
        <v>94</v>
      </c>
      <c r="B141" s="11">
        <v>586.76800000000003</v>
      </c>
      <c r="C141" s="11">
        <v>262.65800000000002</v>
      </c>
      <c r="D141" s="11">
        <v>265.31499999999994</v>
      </c>
      <c r="E141" s="11">
        <v>877.50099999999998</v>
      </c>
      <c r="F141" s="11">
        <v>538.41000000000008</v>
      </c>
      <c r="G141" s="11">
        <v>491.23700000000002</v>
      </c>
      <c r="H141" s="14">
        <f t="shared" si="2"/>
        <v>6.617913882421462E-5</v>
      </c>
      <c r="I141" s="11">
        <v>373476.13203700003</v>
      </c>
      <c r="J141" s="11">
        <v>159323.776212</v>
      </c>
      <c r="K141" s="11">
        <v>220894.76972100002</v>
      </c>
      <c r="L141" s="11">
        <v>1435506.9181629999</v>
      </c>
      <c r="M141" s="11">
        <v>798787.86086000002</v>
      </c>
      <c r="N141" s="11">
        <v>428868.56334799994</v>
      </c>
      <c r="O141" s="11">
        <v>636.49710283621471</v>
      </c>
      <c r="P141" s="11">
        <v>606.58261393903854</v>
      </c>
      <c r="Q141" s="11">
        <v>832.57550353730494</v>
      </c>
      <c r="R141" s="11">
        <v>1635.9034555664323</v>
      </c>
      <c r="S141" s="11">
        <v>1483.6051723779274</v>
      </c>
      <c r="T141" s="11">
        <v>873.03799051781505</v>
      </c>
    </row>
    <row r="142" spans="1:20" hidden="1" x14ac:dyDescent="0.25">
      <c r="A142" s="1" t="s">
        <v>63</v>
      </c>
      <c r="B142" s="11">
        <v>3036.6959999999999</v>
      </c>
      <c r="C142" s="11">
        <v>2681.9730000000004</v>
      </c>
      <c r="D142" s="11">
        <v>3218.6320000000001</v>
      </c>
      <c r="E142" s="11">
        <v>2161.9670000000001</v>
      </c>
      <c r="F142" s="11">
        <v>1998.318</v>
      </c>
      <c r="G142" s="11">
        <v>3042.4159999999997</v>
      </c>
      <c r="H142" s="14">
        <f t="shared" si="2"/>
        <v>4.0987236471400101E-4</v>
      </c>
      <c r="I142" s="11">
        <v>3118017.6076170001</v>
      </c>
      <c r="J142" s="11">
        <v>2113813.3005790003</v>
      </c>
      <c r="K142" s="11">
        <v>2792263.6140149999</v>
      </c>
      <c r="L142" s="11">
        <v>2483047.5800020001</v>
      </c>
      <c r="M142" s="11">
        <v>2919957.9927479997</v>
      </c>
      <c r="N142" s="11">
        <v>2684944.6038290001</v>
      </c>
      <c r="O142" s="11">
        <v>1026.7796340552363</v>
      </c>
      <c r="P142" s="11">
        <v>788.15607039258032</v>
      </c>
      <c r="Q142" s="11">
        <v>867.53117908943921</v>
      </c>
      <c r="R142" s="11">
        <v>1148.5131734212409</v>
      </c>
      <c r="S142" s="11">
        <v>1461.2078721945154</v>
      </c>
      <c r="T142" s="11">
        <v>882.50410326168424</v>
      </c>
    </row>
    <row r="143" spans="1:20" hidden="1" x14ac:dyDescent="0.25">
      <c r="A143" s="1" t="s">
        <v>150</v>
      </c>
      <c r="B143" s="11">
        <v>1244.2149999999999</v>
      </c>
      <c r="C143" s="11">
        <v>1525.7469999999998</v>
      </c>
      <c r="D143" s="11">
        <v>1076.3620000000001</v>
      </c>
      <c r="E143" s="11">
        <v>1769.509</v>
      </c>
      <c r="F143" s="11">
        <v>1600.1049999999998</v>
      </c>
      <c r="G143" s="11">
        <v>3531.7460000000001</v>
      </c>
      <c r="H143" s="14">
        <f t="shared" si="2"/>
        <v>4.7579459370093187E-4</v>
      </c>
      <c r="I143" s="11">
        <v>780568.30363099999</v>
      </c>
      <c r="J143" s="11">
        <v>872163.81689199992</v>
      </c>
      <c r="K143" s="11">
        <v>746221.95326900005</v>
      </c>
      <c r="L143" s="11">
        <v>1416837.0419339999</v>
      </c>
      <c r="M143" s="11">
        <v>1127591.454872</v>
      </c>
      <c r="N143" s="11">
        <v>2590591.7128259996</v>
      </c>
      <c r="O143" s="11">
        <v>627.35805598791205</v>
      </c>
      <c r="P143" s="11">
        <v>571.63069427106859</v>
      </c>
      <c r="Q143" s="11">
        <v>693.28158488408178</v>
      </c>
      <c r="R143" s="11">
        <v>800.69501875039907</v>
      </c>
      <c r="S143" s="11">
        <v>704.69841346161672</v>
      </c>
      <c r="T143" s="11">
        <v>733.51586235986383</v>
      </c>
    </row>
    <row r="144" spans="1:20" hidden="1" x14ac:dyDescent="0.25">
      <c r="A144" s="1" t="s">
        <v>156</v>
      </c>
      <c r="B144" s="11">
        <v>9.65</v>
      </c>
      <c r="C144" s="11">
        <v>51.926000000000002</v>
      </c>
      <c r="D144" s="11">
        <v>29.332000000000001</v>
      </c>
      <c r="E144" s="11">
        <v>16.748000000000001</v>
      </c>
      <c r="F144" s="11">
        <v>340.72200000000004</v>
      </c>
      <c r="G144" s="11">
        <v>73.125</v>
      </c>
      <c r="H144" s="14">
        <f t="shared" si="2"/>
        <v>9.851353881162644E-6</v>
      </c>
      <c r="I144" s="11">
        <v>6943.734015</v>
      </c>
      <c r="J144" s="11">
        <v>39649.320786999997</v>
      </c>
      <c r="K144" s="11">
        <v>16127.822260000001</v>
      </c>
      <c r="L144" s="11">
        <v>22255.341597999999</v>
      </c>
      <c r="M144" s="11">
        <v>369310.05657999997</v>
      </c>
      <c r="N144" s="11">
        <v>51413.906024999997</v>
      </c>
      <c r="O144" s="11">
        <v>719.557929015544</v>
      </c>
      <c r="P144" s="11">
        <v>763.57356212687273</v>
      </c>
      <c r="Q144" s="11">
        <v>549.83711509614079</v>
      </c>
      <c r="R144" s="11">
        <v>1328.8357772868401</v>
      </c>
      <c r="S144" s="11">
        <v>1083.9043460064215</v>
      </c>
      <c r="T144" s="11">
        <v>703.09615076923069</v>
      </c>
    </row>
    <row r="145" spans="1:20" hidden="1" x14ac:dyDescent="0.25">
      <c r="A145" s="1" t="s">
        <v>89</v>
      </c>
      <c r="B145" s="11">
        <v>106928.64200000002</v>
      </c>
      <c r="C145" s="11">
        <v>87347.593999999997</v>
      </c>
      <c r="D145" s="11">
        <v>127047.83599999998</v>
      </c>
      <c r="E145" s="11">
        <v>97469.326000000015</v>
      </c>
      <c r="F145" s="11">
        <v>91647.887999999992</v>
      </c>
      <c r="G145" s="11">
        <v>112625.63900000002</v>
      </c>
      <c r="H145" s="14">
        <f t="shared" si="2"/>
        <v>1.5172855054783906E-2</v>
      </c>
      <c r="I145" s="11">
        <v>81766012.451977</v>
      </c>
      <c r="J145" s="11">
        <v>64167277.522085994</v>
      </c>
      <c r="K145" s="11">
        <v>100472120.62995</v>
      </c>
      <c r="L145" s="11">
        <v>90062943.957150012</v>
      </c>
      <c r="M145" s="11">
        <v>103829352.070593</v>
      </c>
      <c r="N145" s="11">
        <v>88348031.416063011</v>
      </c>
      <c r="O145" s="11">
        <v>764.67830248865391</v>
      </c>
      <c r="P145" s="11">
        <v>734.61986282170517</v>
      </c>
      <c r="Q145" s="11">
        <v>790.82118824873191</v>
      </c>
      <c r="R145" s="11">
        <v>924.01320141631015</v>
      </c>
      <c r="S145" s="11">
        <v>1132.9159278672412</v>
      </c>
      <c r="T145" s="11">
        <v>784.43977943657205</v>
      </c>
    </row>
    <row r="146" spans="1:20" hidden="1" x14ac:dyDescent="0.25">
      <c r="A146" s="1" t="s">
        <v>213</v>
      </c>
      <c r="B146" s="11"/>
      <c r="C146" s="11">
        <v>0.17399999999999999</v>
      </c>
      <c r="D146" s="11"/>
      <c r="E146" s="11"/>
      <c r="F146" s="11"/>
      <c r="G146" s="11"/>
      <c r="H146" s="14">
        <f t="shared" si="2"/>
        <v>0</v>
      </c>
      <c r="I146" s="11"/>
      <c r="J146" s="11">
        <v>371.33601900000002</v>
      </c>
      <c r="K146" s="11"/>
      <c r="L146" s="11"/>
      <c r="M146" s="11"/>
      <c r="N146" s="11"/>
      <c r="O146" s="11" t="e">
        <v>#DIV/0!</v>
      </c>
      <c r="P146" s="11">
        <v>2134.1150517241381</v>
      </c>
      <c r="Q146" s="11" t="e">
        <v>#DIV/0!</v>
      </c>
      <c r="R146" s="11" t="e">
        <v>#DIV/0!</v>
      </c>
      <c r="S146" s="11" t="e">
        <v>#DIV/0!</v>
      </c>
      <c r="T146" s="11" t="e">
        <v>#DIV/0!</v>
      </c>
    </row>
    <row r="147" spans="1:20" hidden="1" x14ac:dyDescent="0.25">
      <c r="A147" s="1" t="s">
        <v>5</v>
      </c>
      <c r="B147" s="11">
        <v>710.46600000000001</v>
      </c>
      <c r="C147" s="11">
        <v>1546.2879999999998</v>
      </c>
      <c r="D147" s="11"/>
      <c r="E147" s="11">
        <v>55.22</v>
      </c>
      <c r="F147" s="11"/>
      <c r="G147" s="11">
        <v>130.821</v>
      </c>
      <c r="H147" s="14">
        <f t="shared" si="2"/>
        <v>1.7624122613163464E-5</v>
      </c>
      <c r="I147" s="11">
        <v>382152.96911299997</v>
      </c>
      <c r="J147" s="11">
        <v>801472.14411400002</v>
      </c>
      <c r="K147" s="11"/>
      <c r="L147" s="11">
        <v>37861.38465</v>
      </c>
      <c r="M147" s="11"/>
      <c r="N147" s="11">
        <v>75378.462848999989</v>
      </c>
      <c r="O147" s="11">
        <v>537.89058042608644</v>
      </c>
      <c r="P147" s="11">
        <v>518.32009568333979</v>
      </c>
      <c r="Q147" s="11" t="e">
        <v>#DIV/0!</v>
      </c>
      <c r="R147" s="11">
        <v>685.64622691053967</v>
      </c>
      <c r="S147" s="11" t="e">
        <v>#DIV/0!</v>
      </c>
      <c r="T147" s="11">
        <v>576.19543382943095</v>
      </c>
    </row>
    <row r="148" spans="1:20" hidden="1" x14ac:dyDescent="0.25">
      <c r="A148" s="1" t="s">
        <v>209</v>
      </c>
      <c r="B148" s="11"/>
      <c r="C148" s="11"/>
      <c r="D148" s="11"/>
      <c r="E148" s="11"/>
      <c r="F148" s="11"/>
      <c r="G148" s="11">
        <v>53.502000000000002</v>
      </c>
      <c r="H148" s="14">
        <f t="shared" si="2"/>
        <v>7.2077556970935221E-6</v>
      </c>
      <c r="I148" s="11"/>
      <c r="J148" s="11"/>
      <c r="K148" s="11"/>
      <c r="L148" s="11"/>
      <c r="M148" s="11"/>
      <c r="N148" s="11">
        <v>33710.894967</v>
      </c>
      <c r="O148" s="11" t="e">
        <v>#DIV/0!</v>
      </c>
      <c r="P148" s="11" t="e">
        <v>#DIV/0!</v>
      </c>
      <c r="Q148" s="11" t="e">
        <v>#DIV/0!</v>
      </c>
      <c r="R148" s="11" t="e">
        <v>#DIV/0!</v>
      </c>
      <c r="S148" s="11" t="e">
        <v>#DIV/0!</v>
      </c>
      <c r="T148" s="11">
        <v>630.08663165862959</v>
      </c>
    </row>
    <row r="149" spans="1:20" hidden="1" x14ac:dyDescent="0.25">
      <c r="A149" s="1" t="s">
        <v>64</v>
      </c>
      <c r="B149" s="11">
        <v>10.384</v>
      </c>
      <c r="C149" s="11">
        <v>19.888000000000002</v>
      </c>
      <c r="D149" s="11">
        <v>48.079000000000001</v>
      </c>
      <c r="E149" s="11">
        <v>0.54200000000000004</v>
      </c>
      <c r="F149" s="11">
        <v>33.036999999999999</v>
      </c>
      <c r="G149" s="11">
        <v>40.113</v>
      </c>
      <c r="H149" s="14">
        <f t="shared" si="2"/>
        <v>5.4039980613343882E-6</v>
      </c>
      <c r="I149" s="11">
        <v>16792.089123000002</v>
      </c>
      <c r="J149" s="11">
        <v>22978.281744</v>
      </c>
      <c r="K149" s="11">
        <v>40322.134915999995</v>
      </c>
      <c r="L149" s="11">
        <v>5050.774316</v>
      </c>
      <c r="M149" s="11">
        <v>53300.259288000001</v>
      </c>
      <c r="N149" s="11">
        <v>37288.419053000005</v>
      </c>
      <c r="O149" s="11">
        <v>1617.1118184707243</v>
      </c>
      <c r="P149" s="11">
        <v>1155.3842389380529</v>
      </c>
      <c r="Q149" s="11">
        <v>838.66417596039844</v>
      </c>
      <c r="R149" s="11">
        <v>9318.7718007380063</v>
      </c>
      <c r="S149" s="11">
        <v>1613.3504642673367</v>
      </c>
      <c r="T149" s="11">
        <v>929.58440039388745</v>
      </c>
    </row>
    <row r="150" spans="1:20" hidden="1" x14ac:dyDescent="0.25">
      <c r="A150" s="1" t="s">
        <v>65</v>
      </c>
      <c r="B150" s="11">
        <v>20652.887999999999</v>
      </c>
      <c r="C150" s="11">
        <v>29725.623</v>
      </c>
      <c r="D150" s="11">
        <v>36651.183000000005</v>
      </c>
      <c r="E150" s="11">
        <v>25773.622000000003</v>
      </c>
      <c r="F150" s="11">
        <v>34438.244999999995</v>
      </c>
      <c r="G150" s="11">
        <v>51751.205000000002</v>
      </c>
      <c r="H150" s="14">
        <f t="shared" si="2"/>
        <v>6.9718896988935882E-3</v>
      </c>
      <c r="I150" s="11">
        <v>12328661.129894</v>
      </c>
      <c r="J150" s="11">
        <v>16144620.711307</v>
      </c>
      <c r="K150" s="11">
        <v>20478318.788582999</v>
      </c>
      <c r="L150" s="11">
        <v>21259878.715656001</v>
      </c>
      <c r="M150" s="11">
        <v>31083320.370632999</v>
      </c>
      <c r="N150" s="11">
        <v>32720072.064270996</v>
      </c>
      <c r="O150" s="11">
        <v>596.94610893614492</v>
      </c>
      <c r="P150" s="11">
        <v>543.12135733225841</v>
      </c>
      <c r="Q150" s="11">
        <v>558.73554718774005</v>
      </c>
      <c r="R150" s="11">
        <v>824.86965610250661</v>
      </c>
      <c r="S150" s="11">
        <v>902.58142860163184</v>
      </c>
      <c r="T150" s="11">
        <v>632.25720182304929</v>
      </c>
    </row>
    <row r="151" spans="1:20" hidden="1" x14ac:dyDescent="0.25">
      <c r="A151" s="1" t="s">
        <v>216</v>
      </c>
      <c r="B151" s="11"/>
      <c r="C151" s="11"/>
      <c r="D151" s="11">
        <v>38.680999999999997</v>
      </c>
      <c r="E151" s="11"/>
      <c r="F151" s="11"/>
      <c r="G151" s="11"/>
      <c r="H151" s="14">
        <f t="shared" si="2"/>
        <v>0</v>
      </c>
      <c r="I151" s="11"/>
      <c r="J151" s="11"/>
      <c r="K151" s="11">
        <v>46898.305084</v>
      </c>
      <c r="L151" s="11"/>
      <c r="M151" s="11"/>
      <c r="N151" s="11"/>
      <c r="O151" s="11" t="e">
        <v>#DIV/0!</v>
      </c>
      <c r="P151" s="11" t="e">
        <v>#DIV/0!</v>
      </c>
      <c r="Q151" s="11">
        <v>1212.4377623122464</v>
      </c>
      <c r="R151" s="11" t="e">
        <v>#DIV/0!</v>
      </c>
      <c r="S151" s="11" t="e">
        <v>#DIV/0!</v>
      </c>
      <c r="T151" s="11" t="e">
        <v>#DIV/0!</v>
      </c>
    </row>
    <row r="152" spans="1:20" hidden="1" x14ac:dyDescent="0.25">
      <c r="A152" s="1" t="s">
        <v>196</v>
      </c>
      <c r="B152" s="11">
        <v>34.212000000000003</v>
      </c>
      <c r="C152" s="11">
        <v>63.980000000000004</v>
      </c>
      <c r="D152" s="11">
        <v>100.268</v>
      </c>
      <c r="E152" s="11">
        <v>286.529</v>
      </c>
      <c r="F152" s="11">
        <v>295.61700000000002</v>
      </c>
      <c r="G152" s="11">
        <v>8.11</v>
      </c>
      <c r="H152" s="14">
        <f t="shared" si="2"/>
        <v>1.0925740851450125E-6</v>
      </c>
      <c r="I152" s="11">
        <v>42257.621389</v>
      </c>
      <c r="J152" s="11">
        <v>31148.923301999999</v>
      </c>
      <c r="K152" s="11">
        <v>73590.499949999998</v>
      </c>
      <c r="L152" s="11">
        <v>302529.22970599995</v>
      </c>
      <c r="M152" s="11">
        <v>385496.86184700002</v>
      </c>
      <c r="N152" s="11">
        <v>11993.117245000001</v>
      </c>
      <c r="O152" s="11">
        <v>1235.1695717584473</v>
      </c>
      <c r="P152" s="11">
        <v>486.85406849015311</v>
      </c>
      <c r="Q152" s="11">
        <v>733.93804553795826</v>
      </c>
      <c r="R152" s="11">
        <v>1055.8415717292139</v>
      </c>
      <c r="S152" s="11">
        <v>1304.0415870771978</v>
      </c>
      <c r="T152" s="11">
        <v>1478.8060721331692</v>
      </c>
    </row>
    <row r="153" spans="1:20" hidden="1" x14ac:dyDescent="0.25">
      <c r="A153" s="1" t="s">
        <v>66</v>
      </c>
      <c r="B153" s="11">
        <v>147132.16300000003</v>
      </c>
      <c r="C153" s="11">
        <v>118256.65700000001</v>
      </c>
      <c r="D153" s="11">
        <v>106784.71699999999</v>
      </c>
      <c r="E153" s="11">
        <v>128448.96000000002</v>
      </c>
      <c r="F153" s="11">
        <v>93980.203999999998</v>
      </c>
      <c r="G153" s="11">
        <v>137173.13699999999</v>
      </c>
      <c r="H153" s="14">
        <f t="shared" si="2"/>
        <v>1.8479878503606221E-2</v>
      </c>
      <c r="I153" s="11">
        <v>85450562.545066997</v>
      </c>
      <c r="J153" s="11">
        <v>63008004.703020997</v>
      </c>
      <c r="K153" s="11">
        <v>57715132.461979002</v>
      </c>
      <c r="L153" s="11">
        <v>99301488.700284004</v>
      </c>
      <c r="M153" s="11">
        <v>74975748.035702989</v>
      </c>
      <c r="N153" s="11">
        <v>82229247.538383007</v>
      </c>
      <c r="O153" s="11">
        <v>580.77418834022706</v>
      </c>
      <c r="P153" s="11">
        <v>532.80725416600433</v>
      </c>
      <c r="Q153" s="11">
        <v>540.48120445905204</v>
      </c>
      <c r="R153" s="11">
        <v>773.08129781886896</v>
      </c>
      <c r="S153" s="11">
        <v>797.78235037352113</v>
      </c>
      <c r="T153" s="11">
        <v>599.45590905588904</v>
      </c>
    </row>
    <row r="154" spans="1:20" hidden="1" x14ac:dyDescent="0.25">
      <c r="A154" s="1" t="s">
        <v>197</v>
      </c>
      <c r="B154" s="11">
        <v>25.779999999999998</v>
      </c>
      <c r="C154" s="11"/>
      <c r="D154" s="11">
        <v>7.45</v>
      </c>
      <c r="E154" s="11">
        <v>1.2370000000000001</v>
      </c>
      <c r="F154" s="11"/>
      <c r="G154" s="11">
        <v>0.29899999999999999</v>
      </c>
      <c r="H154" s="14">
        <f t="shared" si="2"/>
        <v>4.0281091425198364E-8</v>
      </c>
      <c r="I154" s="11">
        <v>15983.337098</v>
      </c>
      <c r="J154" s="11"/>
      <c r="K154" s="11">
        <v>12822.482848</v>
      </c>
      <c r="L154" s="11">
        <v>844.22039100000006</v>
      </c>
      <c r="M154" s="11"/>
      <c r="N154" s="11">
        <v>116.307244</v>
      </c>
      <c r="O154" s="11">
        <v>619.98980209464708</v>
      </c>
      <c r="P154" s="11" t="e">
        <v>#DIV/0!</v>
      </c>
      <c r="Q154" s="11">
        <v>1721.1386373154362</v>
      </c>
      <c r="R154" s="11">
        <v>682.47404284559423</v>
      </c>
      <c r="S154" s="11" t="e">
        <v>#DIV/0!</v>
      </c>
      <c r="T154" s="11">
        <v>388.98743812709029</v>
      </c>
    </row>
    <row r="155" spans="1:20" hidden="1" x14ac:dyDescent="0.25">
      <c r="A155" s="1" t="s">
        <v>70</v>
      </c>
      <c r="B155" s="11">
        <v>24505.809000000001</v>
      </c>
      <c r="C155" s="11">
        <v>21602.078000000001</v>
      </c>
      <c r="D155" s="11">
        <v>13723.518999999998</v>
      </c>
      <c r="E155" s="11">
        <v>33778.932000000001</v>
      </c>
      <c r="F155" s="11">
        <v>23059.072</v>
      </c>
      <c r="G155" s="11">
        <v>28631.929</v>
      </c>
      <c r="H155" s="14">
        <f t="shared" si="2"/>
        <v>3.8572754171531387E-3</v>
      </c>
      <c r="I155" s="11">
        <v>15812902.884957001</v>
      </c>
      <c r="J155" s="11">
        <v>14210845.118585</v>
      </c>
      <c r="K155" s="11">
        <v>8716968.9506109972</v>
      </c>
      <c r="L155" s="11">
        <v>31598912.828777995</v>
      </c>
      <c r="M155" s="11">
        <v>22121999.957318</v>
      </c>
      <c r="N155" s="11">
        <v>21191788.908079997</v>
      </c>
      <c r="O155" s="11">
        <v>645.27161233310028</v>
      </c>
      <c r="P155" s="11">
        <v>657.84620898901483</v>
      </c>
      <c r="Q155" s="11">
        <v>635.18467461669252</v>
      </c>
      <c r="R155" s="11">
        <v>935.46216407250517</v>
      </c>
      <c r="S155" s="11">
        <v>959.36210951238627</v>
      </c>
      <c r="T155" s="11">
        <v>740.14534291699306</v>
      </c>
    </row>
    <row r="156" spans="1:20" hidden="1" x14ac:dyDescent="0.25">
      <c r="A156" s="1" t="s">
        <v>97</v>
      </c>
      <c r="B156" s="11">
        <v>5874.2640000000001</v>
      </c>
      <c r="C156" s="11">
        <v>6522.3069999999998</v>
      </c>
      <c r="D156" s="11">
        <v>10547.431</v>
      </c>
      <c r="E156" s="11">
        <v>8508.2820000000011</v>
      </c>
      <c r="F156" s="11">
        <v>10593.593000000001</v>
      </c>
      <c r="G156" s="11">
        <v>9483.5979999999981</v>
      </c>
      <c r="H156" s="14">
        <f t="shared" si="2"/>
        <v>1.277624341397419E-3</v>
      </c>
      <c r="I156" s="11">
        <v>4471893.5368829994</v>
      </c>
      <c r="J156" s="11">
        <v>4589129.095764</v>
      </c>
      <c r="K156" s="11">
        <v>7054846.9315379998</v>
      </c>
      <c r="L156" s="11">
        <v>8665553.7070409991</v>
      </c>
      <c r="M156" s="11">
        <v>8589618.8753890004</v>
      </c>
      <c r="N156" s="11">
        <v>6830323.0548050003</v>
      </c>
      <c r="O156" s="11">
        <v>761.26873713592022</v>
      </c>
      <c r="P156" s="11">
        <v>703.60519610070492</v>
      </c>
      <c r="Q156" s="11">
        <v>668.86874458225884</v>
      </c>
      <c r="R156" s="11">
        <v>1018.4845433003982</v>
      </c>
      <c r="S156" s="11">
        <v>810.83149743330705</v>
      </c>
      <c r="T156" s="11">
        <v>720.22486136643511</v>
      </c>
    </row>
    <row r="157" spans="1:20" hidden="1" x14ac:dyDescent="0.25">
      <c r="A157" s="1" t="s">
        <v>151</v>
      </c>
      <c r="B157" s="11">
        <v>6927.512999999999</v>
      </c>
      <c r="C157" s="11">
        <v>6082.2909999999993</v>
      </c>
      <c r="D157" s="11">
        <v>6390.018</v>
      </c>
      <c r="E157" s="11">
        <v>6452.402000000001</v>
      </c>
      <c r="F157" s="11">
        <v>6923.2060000000001</v>
      </c>
      <c r="G157" s="11">
        <v>12995.063999999998</v>
      </c>
      <c r="H157" s="14">
        <f t="shared" si="2"/>
        <v>1.7506868262886419E-3</v>
      </c>
      <c r="I157" s="11">
        <v>4772202.6738789994</v>
      </c>
      <c r="J157" s="11">
        <v>3762832.4361570003</v>
      </c>
      <c r="K157" s="11">
        <v>3867730.1842149999</v>
      </c>
      <c r="L157" s="11">
        <v>5777944.0028880006</v>
      </c>
      <c r="M157" s="11">
        <v>5816783.7798769996</v>
      </c>
      <c r="N157" s="11">
        <v>8605640.0865419991</v>
      </c>
      <c r="O157" s="11">
        <v>688.87675474286368</v>
      </c>
      <c r="P157" s="11">
        <v>618.65379939187403</v>
      </c>
      <c r="Q157" s="11">
        <v>605.2768840737225</v>
      </c>
      <c r="R157" s="11">
        <v>895.4717952923578</v>
      </c>
      <c r="S157" s="11">
        <v>840.18643672844621</v>
      </c>
      <c r="T157" s="11">
        <v>662.22375561536285</v>
      </c>
    </row>
    <row r="158" spans="1:20" x14ac:dyDescent="0.25">
      <c r="A158" s="1" t="s">
        <v>67</v>
      </c>
      <c r="B158" s="11">
        <v>44604.131999999998</v>
      </c>
      <c r="C158" s="11">
        <v>50800.425999999999</v>
      </c>
      <c r="D158" s="11">
        <v>81684.597999999984</v>
      </c>
      <c r="E158" s="11">
        <v>119353.83099999999</v>
      </c>
      <c r="F158" s="11">
        <v>99759.679000000004</v>
      </c>
      <c r="G158" s="11">
        <v>166210.27100000001</v>
      </c>
      <c r="H158" s="14">
        <f t="shared" si="2"/>
        <v>2.2391742882802664E-2</v>
      </c>
      <c r="I158" s="11">
        <v>28584510.956959002</v>
      </c>
      <c r="J158" s="11">
        <v>30126758.713217001</v>
      </c>
      <c r="K158" s="11">
        <v>46362021.565077998</v>
      </c>
      <c r="L158" s="11">
        <v>96170904.114063993</v>
      </c>
      <c r="M158" s="11">
        <v>89358571.515071005</v>
      </c>
      <c r="N158" s="11">
        <v>101573686.84537402</v>
      </c>
      <c r="O158" s="11">
        <v>640.84894549587921</v>
      </c>
      <c r="P158" s="11">
        <v>593.04145821960242</v>
      </c>
      <c r="Q158" s="11">
        <v>567.57360261573433</v>
      </c>
      <c r="R158" s="11">
        <v>805.76302669383108</v>
      </c>
      <c r="S158" s="11">
        <v>895.73836254095204</v>
      </c>
      <c r="T158" s="11">
        <v>611.11558409873487</v>
      </c>
    </row>
    <row r="159" spans="1:20" x14ac:dyDescent="0.25">
      <c r="A159" s="1" t="s">
        <v>68</v>
      </c>
      <c r="B159" s="11">
        <v>384877.80100000004</v>
      </c>
      <c r="C159" s="11">
        <v>364855.61499999999</v>
      </c>
      <c r="D159" s="11">
        <v>433827.02900000004</v>
      </c>
      <c r="E159" s="11">
        <v>452965.35600000003</v>
      </c>
      <c r="F159" s="11">
        <v>487728.00099999999</v>
      </c>
      <c r="G159" s="11">
        <v>466256.53200000006</v>
      </c>
      <c r="H159" s="16">
        <f t="shared" si="2"/>
        <v>6.281378593005997E-2</v>
      </c>
      <c r="I159" s="11">
        <v>227999807.18102697</v>
      </c>
      <c r="J159" s="11">
        <v>203305859.81634605</v>
      </c>
      <c r="K159" s="11">
        <v>239782629.23366001</v>
      </c>
      <c r="L159" s="11">
        <v>481836150.43774706</v>
      </c>
      <c r="M159" s="11">
        <v>855955020.78401315</v>
      </c>
      <c r="N159" s="11">
        <v>256633119.777347</v>
      </c>
      <c r="O159" s="11">
        <v>592.39531765311381</v>
      </c>
      <c r="P159" s="11">
        <v>557.22277925295475</v>
      </c>
      <c r="Q159" s="11">
        <v>552.71482227922684</v>
      </c>
      <c r="R159" s="11">
        <v>1063.7373124794715</v>
      </c>
      <c r="S159" s="11">
        <v>1754.9843745469377</v>
      </c>
      <c r="T159" s="11">
        <v>550.4118487660071</v>
      </c>
    </row>
    <row r="160" spans="1:20" hidden="1" x14ac:dyDescent="0.25">
      <c r="A160" s="1" t="s">
        <v>69</v>
      </c>
      <c r="B160" s="11">
        <v>5283.192</v>
      </c>
      <c r="C160" s="11">
        <v>2902.2319999999995</v>
      </c>
      <c r="D160" s="11">
        <v>2092.1040000000003</v>
      </c>
      <c r="E160" s="11">
        <v>2160.6959999999999</v>
      </c>
      <c r="F160" s="11">
        <v>38650.632000000005</v>
      </c>
      <c r="G160" s="11">
        <v>44947.54</v>
      </c>
      <c r="H160" s="14">
        <f t="shared" si="2"/>
        <v>6.0553042410627445E-3</v>
      </c>
      <c r="I160" s="11">
        <v>3447814.5002970002</v>
      </c>
      <c r="J160" s="11">
        <v>2285499.8624499999</v>
      </c>
      <c r="K160" s="11">
        <v>1620046.318701</v>
      </c>
      <c r="L160" s="11">
        <v>2286164.0088840001</v>
      </c>
      <c r="M160" s="11">
        <v>30771407.882482</v>
      </c>
      <c r="N160" s="11">
        <v>30017871.386638001</v>
      </c>
      <c r="O160" s="11">
        <v>652.60064375797822</v>
      </c>
      <c r="P160" s="11">
        <v>787.49729947502487</v>
      </c>
      <c r="Q160" s="11">
        <v>774.36222993742172</v>
      </c>
      <c r="R160" s="11">
        <v>1058.0683302435882</v>
      </c>
      <c r="S160" s="11">
        <v>796.14242485043962</v>
      </c>
      <c r="T160" s="11">
        <v>667.84236437940763</v>
      </c>
    </row>
    <row r="161" spans="1:20" hidden="1" x14ac:dyDescent="0.25">
      <c r="A161" s="1" t="s">
        <v>71</v>
      </c>
      <c r="B161" s="11">
        <v>697.18899999999996</v>
      </c>
      <c r="C161" s="11">
        <v>882.90600000000006</v>
      </c>
      <c r="D161" s="11">
        <v>797.87199999999996</v>
      </c>
      <c r="E161" s="11">
        <v>839.77400000000011</v>
      </c>
      <c r="F161" s="11">
        <v>1744.8610000000003</v>
      </c>
      <c r="G161" s="11">
        <v>2549.4920000000002</v>
      </c>
      <c r="H161" s="14">
        <f t="shared" si="2"/>
        <v>3.4346595431375198E-4</v>
      </c>
      <c r="I161" s="11">
        <v>752682.73432099994</v>
      </c>
      <c r="J161" s="11">
        <v>1000170.8912640001</v>
      </c>
      <c r="K161" s="11">
        <v>1035004.1682360001</v>
      </c>
      <c r="L161" s="11">
        <v>1157471.474531</v>
      </c>
      <c r="M161" s="11">
        <v>3335383.2793169999</v>
      </c>
      <c r="N161" s="11">
        <v>697720.20620599994</v>
      </c>
      <c r="O161" s="11">
        <v>1079.5963997151418</v>
      </c>
      <c r="P161" s="11">
        <v>1132.8169604284035</v>
      </c>
      <c r="Q161" s="11">
        <v>1297.2057776635854</v>
      </c>
      <c r="R161" s="11">
        <v>1378.3130634325423</v>
      </c>
      <c r="S161" s="11">
        <v>1911.5466958783531</v>
      </c>
      <c r="T161" s="11">
        <v>273.67028655355654</v>
      </c>
    </row>
    <row r="162" spans="1:20" hidden="1" x14ac:dyDescent="0.25">
      <c r="A162" s="1" t="s">
        <v>170</v>
      </c>
      <c r="B162" s="11"/>
      <c r="C162" s="11">
        <v>102.818</v>
      </c>
      <c r="D162" s="11">
        <v>104.143</v>
      </c>
      <c r="E162" s="11">
        <v>31.652000000000001</v>
      </c>
      <c r="F162" s="11">
        <v>7.71</v>
      </c>
      <c r="G162" s="11">
        <v>17.899999999999999</v>
      </c>
      <c r="H162" s="14">
        <f t="shared" si="2"/>
        <v>2.4114767107392998E-6</v>
      </c>
      <c r="I162" s="11"/>
      <c r="J162" s="11">
        <v>69759.368835999994</v>
      </c>
      <c r="K162" s="11">
        <v>120582.800823</v>
      </c>
      <c r="L162" s="11">
        <v>27103.861032000001</v>
      </c>
      <c r="M162" s="11">
        <v>6717.8502870000002</v>
      </c>
      <c r="N162" s="11">
        <v>12100.27318</v>
      </c>
      <c r="O162" s="11" t="e">
        <v>#DIV/0!</v>
      </c>
      <c r="P162" s="11">
        <v>678.47428306327686</v>
      </c>
      <c r="Q162" s="11">
        <v>1157.8579532277734</v>
      </c>
      <c r="R162" s="11">
        <v>856.30800682421329</v>
      </c>
      <c r="S162" s="11">
        <v>871.31650933852143</v>
      </c>
      <c r="T162" s="11">
        <v>675.99291508379895</v>
      </c>
    </row>
    <row r="163" spans="1:20" hidden="1" x14ac:dyDescent="0.25">
      <c r="A163" s="1" t="s">
        <v>91</v>
      </c>
      <c r="B163" s="11">
        <v>29496.713000000003</v>
      </c>
      <c r="C163" s="11">
        <v>31114.312999999998</v>
      </c>
      <c r="D163" s="11">
        <v>28362.353999999996</v>
      </c>
      <c r="E163" s="11">
        <v>21438.100999999999</v>
      </c>
      <c r="F163" s="11">
        <v>36756.114000000001</v>
      </c>
      <c r="G163" s="11">
        <v>42100.061000000002</v>
      </c>
      <c r="H163" s="14">
        <f t="shared" si="2"/>
        <v>5.6716936660449104E-3</v>
      </c>
      <c r="I163" s="11">
        <v>16695881.236452</v>
      </c>
      <c r="J163" s="11">
        <v>16469903.168266</v>
      </c>
      <c r="K163" s="11">
        <v>14904119.457594998</v>
      </c>
      <c r="L163" s="11">
        <v>17515094.941391002</v>
      </c>
      <c r="M163" s="11">
        <v>36801323.101473004</v>
      </c>
      <c r="N163" s="11">
        <v>27037117.974877</v>
      </c>
      <c r="O163" s="11">
        <v>566.02514444412839</v>
      </c>
      <c r="P163" s="11">
        <v>529.33526664291128</v>
      </c>
      <c r="Q163" s="11">
        <v>525.48950829663158</v>
      </c>
      <c r="R163" s="11">
        <v>817.00776301926203</v>
      </c>
      <c r="S163" s="11">
        <v>1001.2299750042401</v>
      </c>
      <c r="T163" s="11">
        <v>642.21089786252321</v>
      </c>
    </row>
    <row r="164" spans="1:20" hidden="1" x14ac:dyDescent="0.25">
      <c r="A164" s="1" t="s">
        <v>199</v>
      </c>
      <c r="B164" s="11">
        <v>7.3419999999999996</v>
      </c>
      <c r="C164" s="11">
        <v>1.2290000000000001</v>
      </c>
      <c r="D164" s="11"/>
      <c r="E164" s="11"/>
      <c r="F164" s="11"/>
      <c r="G164" s="11">
        <v>41.689</v>
      </c>
      <c r="H164" s="14">
        <f t="shared" si="2"/>
        <v>5.6163157873748982E-6</v>
      </c>
      <c r="I164" s="11">
        <v>19733.767111000001</v>
      </c>
      <c r="J164" s="11">
        <v>1433.7247669999999</v>
      </c>
      <c r="K164" s="11"/>
      <c r="L164" s="11"/>
      <c r="M164" s="11"/>
      <c r="N164" s="11">
        <v>43054.652898</v>
      </c>
      <c r="O164" s="11">
        <v>2687.7917612367205</v>
      </c>
      <c r="P164" s="11">
        <v>1166.5783295362082</v>
      </c>
      <c r="Q164" s="11" t="e">
        <v>#DIV/0!</v>
      </c>
      <c r="R164" s="11" t="e">
        <v>#DIV/0!</v>
      </c>
      <c r="S164" s="11" t="e">
        <v>#DIV/0!</v>
      </c>
      <c r="T164" s="11">
        <v>1032.7581112043945</v>
      </c>
    </row>
    <row r="165" spans="1:20" hidden="1" x14ac:dyDescent="0.25">
      <c r="A165" s="1" t="s">
        <v>74</v>
      </c>
      <c r="B165" s="11">
        <v>7779.9230000000007</v>
      </c>
      <c r="C165" s="11">
        <v>8875.7239999999983</v>
      </c>
      <c r="D165" s="11">
        <v>9903.9620000000014</v>
      </c>
      <c r="E165" s="11">
        <v>14437.407999999999</v>
      </c>
      <c r="F165" s="11">
        <v>33046.974999999999</v>
      </c>
      <c r="G165" s="11">
        <v>20484.823</v>
      </c>
      <c r="H165" s="14">
        <f t="shared" si="2"/>
        <v>2.759702435090322E-3</v>
      </c>
      <c r="I165" s="11">
        <v>5059219.4670450008</v>
      </c>
      <c r="J165" s="11">
        <v>5716158.3992460007</v>
      </c>
      <c r="K165" s="11">
        <v>6031939.530216</v>
      </c>
      <c r="L165" s="11">
        <v>11756371.389171001</v>
      </c>
      <c r="M165" s="11">
        <v>33674630.933369003</v>
      </c>
      <c r="N165" s="11">
        <v>13350656.279847</v>
      </c>
      <c r="O165" s="11">
        <v>650.29171458959172</v>
      </c>
      <c r="P165" s="11">
        <v>644.02164817720802</v>
      </c>
      <c r="Q165" s="11">
        <v>609.04308096254806</v>
      </c>
      <c r="R165" s="11">
        <v>814.29931114858016</v>
      </c>
      <c r="S165" s="11">
        <v>1018.9928407477237</v>
      </c>
      <c r="T165" s="11">
        <v>651.73403157288692</v>
      </c>
    </row>
    <row r="166" spans="1:20" x14ac:dyDescent="0.25">
      <c r="A166" s="1" t="s">
        <v>17</v>
      </c>
      <c r="B166" s="11">
        <v>187920.08399999997</v>
      </c>
      <c r="C166" s="11">
        <v>174738.42</v>
      </c>
      <c r="D166" s="11">
        <v>133913.57199999999</v>
      </c>
      <c r="E166" s="11">
        <v>144288.97899999999</v>
      </c>
      <c r="F166" s="11">
        <v>60283.379999999983</v>
      </c>
      <c r="G166" s="11">
        <v>167333.70600000001</v>
      </c>
      <c r="H166" s="14">
        <f t="shared" si="2"/>
        <v>2.2543091337469113E-2</v>
      </c>
      <c r="I166" s="11">
        <v>119875292.50333001</v>
      </c>
      <c r="J166" s="11">
        <v>111316309.917602</v>
      </c>
      <c r="K166" s="11">
        <v>87604754.626002997</v>
      </c>
      <c r="L166" s="11">
        <v>126989512.299007</v>
      </c>
      <c r="M166" s="11">
        <v>82537834.761049002</v>
      </c>
      <c r="N166" s="11">
        <v>138321646.14728498</v>
      </c>
      <c r="O166" s="11">
        <v>637.90569880401938</v>
      </c>
      <c r="P166" s="11">
        <v>637.04541861830955</v>
      </c>
      <c r="Q166" s="11">
        <v>654.18876755825022</v>
      </c>
      <c r="R166" s="11">
        <v>880.10541885535838</v>
      </c>
      <c r="S166" s="11">
        <v>1369.1640176952424</v>
      </c>
      <c r="T166" s="11">
        <v>826.62154238838752</v>
      </c>
    </row>
    <row r="167" spans="1:20" hidden="1" x14ac:dyDescent="0.25">
      <c r="A167" s="1" t="s">
        <v>158</v>
      </c>
      <c r="B167" s="11">
        <v>5049.098</v>
      </c>
      <c r="C167" s="11">
        <v>2960.8750000000005</v>
      </c>
      <c r="D167" s="11">
        <v>2790.634</v>
      </c>
      <c r="E167" s="11">
        <v>4692.2299999999996</v>
      </c>
      <c r="F167" s="11">
        <v>2348.9809999999998</v>
      </c>
      <c r="G167" s="11">
        <v>3940.875</v>
      </c>
      <c r="H167" s="14">
        <f t="shared" si="2"/>
        <v>5.3091219454942684E-4</v>
      </c>
      <c r="I167" s="11">
        <v>3302352.2219719999</v>
      </c>
      <c r="J167" s="11">
        <v>1826135.7059449998</v>
      </c>
      <c r="K167" s="11">
        <v>1701486.5503039998</v>
      </c>
      <c r="L167" s="11">
        <v>5729659.866258</v>
      </c>
      <c r="M167" s="11">
        <v>2162879.9004560001</v>
      </c>
      <c r="N167" s="11">
        <v>2876515.434254</v>
      </c>
      <c r="O167" s="11">
        <v>654.04795509455346</v>
      </c>
      <c r="P167" s="11">
        <v>616.7554205918857</v>
      </c>
      <c r="Q167" s="11">
        <v>609.71325881645521</v>
      </c>
      <c r="R167" s="11">
        <v>1221.0952715996445</v>
      </c>
      <c r="S167" s="11">
        <v>920.77368887019531</v>
      </c>
      <c r="T167" s="11">
        <v>729.91795838589144</v>
      </c>
    </row>
    <row r="168" spans="1:20" hidden="1" x14ac:dyDescent="0.25">
      <c r="A168" s="1" t="s">
        <v>124</v>
      </c>
      <c r="B168" s="11">
        <v>77.168000000000006</v>
      </c>
      <c r="C168" s="11">
        <v>100.092</v>
      </c>
      <c r="D168" s="11">
        <v>100.88499999999999</v>
      </c>
      <c r="E168" s="11">
        <v>72.66</v>
      </c>
      <c r="F168" s="11">
        <v>121.45</v>
      </c>
      <c r="G168" s="11">
        <v>51.25</v>
      </c>
      <c r="H168" s="14">
        <f t="shared" si="2"/>
        <v>6.9043676773960411E-6</v>
      </c>
      <c r="I168" s="11">
        <v>50576.429835000003</v>
      </c>
      <c r="J168" s="11">
        <v>61648.762309999998</v>
      </c>
      <c r="K168" s="11">
        <v>58115.674079999997</v>
      </c>
      <c r="L168" s="11">
        <v>63255.611202</v>
      </c>
      <c r="M168" s="11">
        <v>113496.80150099999</v>
      </c>
      <c r="N168" s="11">
        <v>40238.230296000002</v>
      </c>
      <c r="O168" s="11">
        <v>655.40677269075263</v>
      </c>
      <c r="P168" s="11">
        <v>615.92097580226186</v>
      </c>
      <c r="Q168" s="11">
        <v>576.05862199534124</v>
      </c>
      <c r="R168" s="11">
        <v>870.56993121387291</v>
      </c>
      <c r="S168" s="11">
        <v>934.51462742692456</v>
      </c>
      <c r="T168" s="11">
        <v>785.13620089756103</v>
      </c>
    </row>
    <row r="169" spans="1:20" hidden="1" x14ac:dyDescent="0.25">
      <c r="A169" s="1" t="s">
        <v>105</v>
      </c>
      <c r="B169" s="11">
        <v>0.67700000000000005</v>
      </c>
      <c r="C169" s="11"/>
      <c r="D169" s="11"/>
      <c r="E169" s="11"/>
      <c r="F169" s="11"/>
      <c r="G169" s="11">
        <v>132.34</v>
      </c>
      <c r="H169" s="14">
        <f t="shared" si="2"/>
        <v>1.7828761335153015E-5</v>
      </c>
      <c r="I169" s="11">
        <v>1812.9418989999999</v>
      </c>
      <c r="J169" s="11"/>
      <c r="K169" s="11"/>
      <c r="L169" s="11"/>
      <c r="M169" s="11"/>
      <c r="N169" s="11">
        <v>121660.60765899999</v>
      </c>
      <c r="O169" s="11">
        <v>2677.9053161004426</v>
      </c>
      <c r="P169" s="11" t="e">
        <v>#DIV/0!</v>
      </c>
      <c r="Q169" s="11" t="e">
        <v>#DIV/0!</v>
      </c>
      <c r="R169" s="11" t="e">
        <v>#DIV/0!</v>
      </c>
      <c r="S169" s="11" t="e">
        <v>#DIV/0!</v>
      </c>
      <c r="T169" s="11">
        <v>919.30336753060283</v>
      </c>
    </row>
    <row r="170" spans="1:20" hidden="1" x14ac:dyDescent="0.25">
      <c r="A170" s="1" t="s">
        <v>201</v>
      </c>
      <c r="B170" s="11">
        <v>4.34</v>
      </c>
      <c r="C170" s="11">
        <v>137.726</v>
      </c>
      <c r="D170" s="11">
        <v>110.35</v>
      </c>
      <c r="E170" s="11">
        <v>23.952000000000002</v>
      </c>
      <c r="F170" s="11">
        <v>66.986000000000004</v>
      </c>
      <c r="G170" s="11">
        <v>15.026</v>
      </c>
      <c r="H170" s="14">
        <f t="shared" si="2"/>
        <v>2.0242932433278615E-6</v>
      </c>
      <c r="I170" s="11">
        <v>2586.6211920000001</v>
      </c>
      <c r="J170" s="11">
        <v>74046.960770999998</v>
      </c>
      <c r="K170" s="11">
        <v>62271.683927999999</v>
      </c>
      <c r="L170" s="11">
        <v>24649.944669</v>
      </c>
      <c r="M170" s="11">
        <v>76524.790758000003</v>
      </c>
      <c r="N170" s="11">
        <v>14262.833675</v>
      </c>
      <c r="O170" s="11">
        <v>595.995666359447</v>
      </c>
      <c r="P170" s="11">
        <v>537.63966695467809</v>
      </c>
      <c r="Q170" s="11">
        <v>564.31068353420937</v>
      </c>
      <c r="R170" s="11">
        <v>1029.139306487976</v>
      </c>
      <c r="S170" s="11">
        <v>1142.3997664885201</v>
      </c>
      <c r="T170" s="11">
        <v>949.21028051377607</v>
      </c>
    </row>
    <row r="171" spans="1:20" hidden="1" x14ac:dyDescent="0.25">
      <c r="A171" s="1" t="s">
        <v>202</v>
      </c>
      <c r="B171" s="11">
        <v>20.83</v>
      </c>
      <c r="C171" s="11">
        <v>8.4089999999999989</v>
      </c>
      <c r="D171" s="11">
        <v>28.203999999999997</v>
      </c>
      <c r="E171" s="11">
        <v>382.52499999999998</v>
      </c>
      <c r="F171" s="11">
        <v>423.52099999999996</v>
      </c>
      <c r="G171" s="11">
        <v>253.60300000000001</v>
      </c>
      <c r="H171" s="14">
        <f t="shared" si="2"/>
        <v>3.4165236216403285E-5</v>
      </c>
      <c r="I171" s="11">
        <v>15030.592017999999</v>
      </c>
      <c r="J171" s="11">
        <v>6537.4127840000001</v>
      </c>
      <c r="K171" s="11">
        <v>27188.562636999999</v>
      </c>
      <c r="L171" s="11">
        <v>397822.79196199996</v>
      </c>
      <c r="M171" s="11">
        <v>408811.40972900001</v>
      </c>
      <c r="N171" s="11">
        <v>173371.71623399999</v>
      </c>
      <c r="O171" s="11">
        <v>721.58387028324535</v>
      </c>
      <c r="P171" s="11">
        <v>777.43046545368065</v>
      </c>
      <c r="Q171" s="11">
        <v>963.99668972486177</v>
      </c>
      <c r="R171" s="11">
        <v>1039.991613520685</v>
      </c>
      <c r="S171" s="11">
        <v>965.268333161756</v>
      </c>
      <c r="T171" s="11">
        <v>683.63432701505894</v>
      </c>
    </row>
    <row r="172" spans="1:20" hidden="1" x14ac:dyDescent="0.25">
      <c r="A172" s="1" t="s">
        <v>203</v>
      </c>
      <c r="B172" s="11">
        <v>859.65899999999999</v>
      </c>
      <c r="C172" s="11">
        <v>555.55999999999995</v>
      </c>
      <c r="D172" s="11">
        <v>790.08</v>
      </c>
      <c r="E172" s="11">
        <v>324.88099999999997</v>
      </c>
      <c r="F172" s="11">
        <v>399.17699999999996</v>
      </c>
      <c r="G172" s="11">
        <v>485.66899999999998</v>
      </c>
      <c r="H172" s="14">
        <f t="shared" si="2"/>
        <v>6.5429021375868442E-5</v>
      </c>
      <c r="I172" s="11">
        <v>642579.46366600005</v>
      </c>
      <c r="J172" s="11">
        <v>951095.16656699986</v>
      </c>
      <c r="K172" s="11">
        <v>1270252.6617350001</v>
      </c>
      <c r="L172" s="11">
        <v>419606.14401099994</v>
      </c>
      <c r="M172" s="11">
        <v>373593.73508999997</v>
      </c>
      <c r="N172" s="11">
        <v>313133.26143000001</v>
      </c>
      <c r="O172" s="11">
        <v>747.48180809600092</v>
      </c>
      <c r="P172" s="11">
        <v>1711.9576041597666</v>
      </c>
      <c r="Q172" s="11">
        <v>1607.7519513656846</v>
      </c>
      <c r="R172" s="11">
        <v>1291.5687405880922</v>
      </c>
      <c r="S172" s="11">
        <v>935.90997249340523</v>
      </c>
      <c r="T172" s="11">
        <v>644.74623957880783</v>
      </c>
    </row>
    <row r="173" spans="1:20" hidden="1" x14ac:dyDescent="0.25">
      <c r="A173" s="1" t="s">
        <v>75</v>
      </c>
      <c r="B173" s="11">
        <v>74985.315000000002</v>
      </c>
      <c r="C173" s="11">
        <v>118817.57</v>
      </c>
      <c r="D173" s="11">
        <v>67792.245999999999</v>
      </c>
      <c r="E173" s="11">
        <v>65441.593999999997</v>
      </c>
      <c r="F173" s="11">
        <v>88771.204000000012</v>
      </c>
      <c r="G173" s="11">
        <v>142215.61400000003</v>
      </c>
      <c r="H173" s="14">
        <f t="shared" si="2"/>
        <v>1.9159197824831845E-2</v>
      </c>
      <c r="I173" s="11">
        <v>44809577.255517006</v>
      </c>
      <c r="J173" s="11">
        <v>61115732.375170991</v>
      </c>
      <c r="K173" s="11">
        <v>36641121.142775998</v>
      </c>
      <c r="L173" s="11">
        <v>58420988.395429999</v>
      </c>
      <c r="M173" s="11">
        <v>80178613.001984999</v>
      </c>
      <c r="N173" s="11">
        <v>82489386.652601987</v>
      </c>
      <c r="O173" s="11">
        <v>597.57803585298007</v>
      </c>
      <c r="P173" s="11">
        <v>514.36611921259612</v>
      </c>
      <c r="Q173" s="11">
        <v>540.49132909353671</v>
      </c>
      <c r="R173" s="11">
        <v>892.7195201790164</v>
      </c>
      <c r="S173" s="11">
        <v>903.20519931198623</v>
      </c>
      <c r="T173" s="11">
        <v>580.03045047221019</v>
      </c>
    </row>
    <row r="174" spans="1:20" hidden="1" x14ac:dyDescent="0.25">
      <c r="A174" s="1" t="s">
        <v>138</v>
      </c>
      <c r="B174" s="11">
        <v>5892.3589999999995</v>
      </c>
      <c r="C174" s="11">
        <v>5151.7</v>
      </c>
      <c r="D174" s="11">
        <v>9540.1669999999995</v>
      </c>
      <c r="E174" s="11">
        <v>9260.119999999999</v>
      </c>
      <c r="F174" s="11">
        <v>14015.990999999998</v>
      </c>
      <c r="G174" s="11">
        <v>18632.847999999998</v>
      </c>
      <c r="H174" s="14">
        <f t="shared" si="2"/>
        <v>2.5102055311030918E-3</v>
      </c>
      <c r="I174" s="11">
        <v>4369024.2906910004</v>
      </c>
      <c r="J174" s="11">
        <v>3507600.4996420001</v>
      </c>
      <c r="K174" s="11">
        <v>8967806.6896439996</v>
      </c>
      <c r="L174" s="11">
        <v>10206529.930213001</v>
      </c>
      <c r="M174" s="11">
        <v>14058140.990091</v>
      </c>
      <c r="N174" s="11">
        <v>12362928.889322001</v>
      </c>
      <c r="O174" s="11">
        <v>741.47286183530241</v>
      </c>
      <c r="P174" s="11">
        <v>680.86272485626102</v>
      </c>
      <c r="Q174" s="11">
        <v>940.00521056329512</v>
      </c>
      <c r="R174" s="11">
        <v>1102.2027716933476</v>
      </c>
      <c r="S174" s="11">
        <v>1003.0072786213262</v>
      </c>
      <c r="T174" s="11">
        <v>663.50183768589761</v>
      </c>
    </row>
    <row r="175" spans="1:20" hidden="1" x14ac:dyDescent="0.25">
      <c r="A175" s="1" t="s">
        <v>76</v>
      </c>
      <c r="B175" s="11">
        <v>16941.784</v>
      </c>
      <c r="C175" s="11">
        <v>16804.273000000001</v>
      </c>
      <c r="D175" s="11">
        <v>12953.614000000001</v>
      </c>
      <c r="E175" s="11">
        <v>20683.506000000001</v>
      </c>
      <c r="F175" s="11">
        <v>25606.994999999995</v>
      </c>
      <c r="G175" s="11">
        <v>26449.664999999997</v>
      </c>
      <c r="H175" s="14">
        <f t="shared" si="2"/>
        <v>3.5632821873942113E-3</v>
      </c>
      <c r="I175" s="11">
        <v>11033793.748371001</v>
      </c>
      <c r="J175" s="11">
        <v>10471939.165332001</v>
      </c>
      <c r="K175" s="11">
        <v>8680815.6121969987</v>
      </c>
      <c r="L175" s="11">
        <v>19173227.137652997</v>
      </c>
      <c r="M175" s="11">
        <v>27897595.583806001</v>
      </c>
      <c r="N175" s="11">
        <v>22191999.092752002</v>
      </c>
      <c r="O175" s="11">
        <v>651.27696990889513</v>
      </c>
      <c r="P175" s="11">
        <v>623.17121159195642</v>
      </c>
      <c r="Q175" s="11">
        <v>670.14623194708429</v>
      </c>
      <c r="R175" s="11">
        <v>926.98148648749373</v>
      </c>
      <c r="S175" s="11">
        <v>1089.452143205636</v>
      </c>
      <c r="T175" s="11">
        <v>839.02760555765087</v>
      </c>
    </row>
    <row r="176" spans="1:20" hidden="1" x14ac:dyDescent="0.25">
      <c r="A176" s="1" t="s">
        <v>204</v>
      </c>
      <c r="B176" s="11">
        <v>911.85800000000006</v>
      </c>
      <c r="C176" s="11">
        <v>478.21299999999997</v>
      </c>
      <c r="D176" s="11">
        <v>541.25900000000001</v>
      </c>
      <c r="E176" s="11">
        <v>327.56799999999998</v>
      </c>
      <c r="F176" s="11">
        <v>341.18100000000004</v>
      </c>
      <c r="G176" s="11">
        <v>11.827</v>
      </c>
      <c r="H176" s="14">
        <f t="shared" si="2"/>
        <v>1.5933259808890336E-6</v>
      </c>
      <c r="I176" s="11">
        <v>611878.13374399999</v>
      </c>
      <c r="J176" s="11">
        <v>326596.029798</v>
      </c>
      <c r="K176" s="11">
        <v>390173.43496699998</v>
      </c>
      <c r="L176" s="11">
        <v>308525.14586199995</v>
      </c>
      <c r="M176" s="11">
        <v>389777.90185400005</v>
      </c>
      <c r="N176" s="11">
        <v>7643.7204689999999</v>
      </c>
      <c r="O176" s="11">
        <v>671.02348583222386</v>
      </c>
      <c r="P176" s="11">
        <v>682.95096494240022</v>
      </c>
      <c r="Q176" s="11">
        <v>720.86272000465578</v>
      </c>
      <c r="R176" s="11">
        <v>941.86595107580706</v>
      </c>
      <c r="S176" s="11">
        <v>1142.4373041113074</v>
      </c>
      <c r="T176" s="11">
        <v>646.29411253910541</v>
      </c>
    </row>
    <row r="177" spans="1:20" hidden="1" x14ac:dyDescent="0.25">
      <c r="A177" s="1" t="s">
        <v>184</v>
      </c>
      <c r="B177" s="11">
        <v>6186.6440000000002</v>
      </c>
      <c r="C177" s="11">
        <v>6162.3050000000003</v>
      </c>
      <c r="D177" s="11">
        <v>8342.648000000001</v>
      </c>
      <c r="E177" s="11">
        <v>6628.3160000000007</v>
      </c>
      <c r="F177" s="11">
        <v>7054.0199999999995</v>
      </c>
      <c r="G177" s="11">
        <v>12299.454000000002</v>
      </c>
      <c r="H177" s="14">
        <f t="shared" si="2"/>
        <v>1.6569746857994041E-3</v>
      </c>
      <c r="I177" s="11">
        <v>4085346.8845079998</v>
      </c>
      <c r="J177" s="11">
        <v>3921408.7413060004</v>
      </c>
      <c r="K177" s="11">
        <v>5474143.0673629995</v>
      </c>
      <c r="L177" s="11">
        <v>8791728.9933209997</v>
      </c>
      <c r="M177" s="11">
        <v>9877417.8763899989</v>
      </c>
      <c r="N177" s="11">
        <v>8074911.6459059985</v>
      </c>
      <c r="O177" s="11">
        <v>660.34943735375748</v>
      </c>
      <c r="P177" s="11">
        <v>636.354211825932</v>
      </c>
      <c r="Q177" s="11">
        <v>656.16373450767651</v>
      </c>
      <c r="R177" s="11">
        <v>1326.3895374512922</v>
      </c>
      <c r="S177" s="11">
        <v>1400.2537384909597</v>
      </c>
      <c r="T177" s="11">
        <v>656.52602513135923</v>
      </c>
    </row>
    <row r="178" spans="1:20" hidden="1" x14ac:dyDescent="0.25">
      <c r="A178" s="1" t="s">
        <v>80</v>
      </c>
      <c r="B178" s="11">
        <v>71713.937999999995</v>
      </c>
      <c r="C178" s="11">
        <v>80016.865000000005</v>
      </c>
      <c r="D178" s="11">
        <v>72814.051000000007</v>
      </c>
      <c r="E178" s="11">
        <v>68985.442999999999</v>
      </c>
      <c r="F178" s="11">
        <v>61988.613999999994</v>
      </c>
      <c r="G178" s="11">
        <v>62484.123000000007</v>
      </c>
      <c r="H178" s="14">
        <f t="shared" si="2"/>
        <v>8.4178216427636798E-3</v>
      </c>
      <c r="I178" s="11">
        <v>42469588.229753003</v>
      </c>
      <c r="J178" s="11">
        <v>43667479.920182005</v>
      </c>
      <c r="K178" s="11">
        <v>39916365.599684007</v>
      </c>
      <c r="L178" s="11">
        <v>51662903.790533997</v>
      </c>
      <c r="M178" s="11">
        <v>54240868.605130993</v>
      </c>
      <c r="N178" s="11">
        <v>42421929.761229001</v>
      </c>
      <c r="O178" s="11">
        <v>592.20828494668649</v>
      </c>
      <c r="P178" s="11">
        <v>545.72845262285648</v>
      </c>
      <c r="Q178" s="11">
        <v>548.19591893993106</v>
      </c>
      <c r="R178" s="11">
        <v>748.89573138689559</v>
      </c>
      <c r="S178" s="11">
        <v>875.01341141666751</v>
      </c>
      <c r="T178" s="11">
        <v>678.92334443469736</v>
      </c>
    </row>
    <row r="179" spans="1:20" hidden="1" x14ac:dyDescent="0.25">
      <c r="A179" s="1" t="s">
        <v>79</v>
      </c>
      <c r="B179" s="11">
        <v>43.694000000000003</v>
      </c>
      <c r="C179" s="11">
        <v>4.2270000000000003</v>
      </c>
      <c r="D179" s="11">
        <v>11.531999999999998</v>
      </c>
      <c r="E179" s="11">
        <v>17.065000000000001</v>
      </c>
      <c r="F179" s="11">
        <v>21.525000000000002</v>
      </c>
      <c r="G179" s="11">
        <v>21.382999999999999</v>
      </c>
      <c r="H179" s="14">
        <f t="shared" si="2"/>
        <v>2.8807042740636006E-6</v>
      </c>
      <c r="I179" s="11">
        <v>129002.26014100001</v>
      </c>
      <c r="J179" s="11">
        <v>21267.685342000001</v>
      </c>
      <c r="K179" s="11">
        <v>57850.737292000005</v>
      </c>
      <c r="L179" s="11">
        <v>92068.856216999993</v>
      </c>
      <c r="M179" s="11">
        <v>122520.34841000001</v>
      </c>
      <c r="N179" s="11">
        <v>129193.574823</v>
      </c>
      <c r="O179" s="11">
        <v>2952.4021637066876</v>
      </c>
      <c r="P179" s="11">
        <v>5031.3899555240123</v>
      </c>
      <c r="Q179" s="11">
        <v>5016.5398276101296</v>
      </c>
      <c r="R179" s="11">
        <v>5395.1864176384406</v>
      </c>
      <c r="S179" s="11">
        <v>5692.0022490127758</v>
      </c>
      <c r="T179" s="11">
        <v>6041.8825619884956</v>
      </c>
    </row>
    <row r="180" spans="1:20" hidden="1" x14ac:dyDescent="0.25">
      <c r="A180" s="1" t="s">
        <v>82</v>
      </c>
      <c r="B180" s="11">
        <v>260.08999999999997</v>
      </c>
      <c r="C180" s="11">
        <v>276.66199999999992</v>
      </c>
      <c r="D180" s="11">
        <v>639.77299999999991</v>
      </c>
      <c r="E180" s="11">
        <v>8181.6750000000002</v>
      </c>
      <c r="F180" s="11">
        <v>5672.8580000000002</v>
      </c>
      <c r="G180" s="11">
        <v>4775.3029999999999</v>
      </c>
      <c r="H180" s="14">
        <f t="shared" si="2"/>
        <v>6.433258084482409E-4</v>
      </c>
      <c r="I180" s="11">
        <v>210047.94538200001</v>
      </c>
      <c r="J180" s="11">
        <v>152308.22665900001</v>
      </c>
      <c r="K180" s="11">
        <v>348341.18907999998</v>
      </c>
      <c r="L180" s="11">
        <v>7398405.0239150003</v>
      </c>
      <c r="M180" s="11">
        <v>4938042.299927</v>
      </c>
      <c r="N180" s="11">
        <v>2960684.8315540003</v>
      </c>
      <c r="O180" s="11">
        <v>807.59716014456546</v>
      </c>
      <c r="P180" s="11">
        <v>550.52094851840889</v>
      </c>
      <c r="Q180" s="11">
        <v>544.47622684921066</v>
      </c>
      <c r="R180" s="11">
        <v>904.26532756617689</v>
      </c>
      <c r="S180" s="11">
        <v>870.46816612138002</v>
      </c>
      <c r="T180" s="11">
        <v>619.99936581071404</v>
      </c>
    </row>
    <row r="181" spans="1:20" hidden="1" x14ac:dyDescent="0.25">
      <c r="A181" s="1" t="s">
        <v>114</v>
      </c>
      <c r="B181" s="11">
        <v>1385.4540000000002</v>
      </c>
      <c r="C181" s="11">
        <v>765.27800000000002</v>
      </c>
      <c r="D181" s="11">
        <v>1529.127</v>
      </c>
      <c r="E181" s="11">
        <v>2221.7199999999998</v>
      </c>
      <c r="F181" s="11">
        <v>1978.9990000000003</v>
      </c>
      <c r="G181" s="11">
        <v>1841.885</v>
      </c>
      <c r="H181" s="14">
        <f t="shared" si="2"/>
        <v>2.481375855508411E-4</v>
      </c>
      <c r="I181" s="11">
        <v>1078682.517399</v>
      </c>
      <c r="J181" s="11">
        <v>615354.86334499996</v>
      </c>
      <c r="K181" s="11">
        <v>1319048.349648</v>
      </c>
      <c r="L181" s="11">
        <v>2197308.4941619998</v>
      </c>
      <c r="M181" s="11">
        <v>2369838.19472</v>
      </c>
      <c r="N181" s="11">
        <v>1432399.4427099999</v>
      </c>
      <c r="O181" s="11">
        <v>778.57692669623088</v>
      </c>
      <c r="P181" s="11">
        <v>804.09323585023992</v>
      </c>
      <c r="Q181" s="11">
        <v>862.61530248828251</v>
      </c>
      <c r="R181" s="11">
        <v>989.01233916155047</v>
      </c>
      <c r="S181" s="11">
        <v>1197.4933765605742</v>
      </c>
      <c r="T181" s="11">
        <v>777.68125735862986</v>
      </c>
    </row>
    <row r="182" spans="1:20" hidden="1" x14ac:dyDescent="0.25">
      <c r="A182" s="1" t="s">
        <v>206</v>
      </c>
      <c r="B182" s="11">
        <v>30571.437999999998</v>
      </c>
      <c r="C182" s="11">
        <v>23498.164000000004</v>
      </c>
      <c r="D182" s="11">
        <v>43315.373000000007</v>
      </c>
      <c r="E182" s="11">
        <v>22469.486000000001</v>
      </c>
      <c r="F182" s="11">
        <v>36860.794000000002</v>
      </c>
      <c r="G182" s="11">
        <v>31929.718000000001</v>
      </c>
      <c r="H182" s="14">
        <f t="shared" si="2"/>
        <v>4.3015514713672307E-3</v>
      </c>
      <c r="I182" s="11">
        <v>19729669.895378001</v>
      </c>
      <c r="J182" s="11">
        <v>14503423.392795002</v>
      </c>
      <c r="K182" s="11">
        <v>26325613.061534002</v>
      </c>
      <c r="L182" s="11">
        <v>21103414.828808002</v>
      </c>
      <c r="M182" s="11">
        <v>50321848.704714999</v>
      </c>
      <c r="N182" s="11">
        <v>22261388.675819997</v>
      </c>
      <c r="O182" s="11">
        <v>645.36283492382665</v>
      </c>
      <c r="P182" s="11">
        <v>617.2151744619282</v>
      </c>
      <c r="Q182" s="11">
        <v>607.76604790022236</v>
      </c>
      <c r="R182" s="11">
        <v>939.20327455679228</v>
      </c>
      <c r="S182" s="11">
        <v>1365.1862383842029</v>
      </c>
      <c r="T182" s="11">
        <v>697.19966445741852</v>
      </c>
    </row>
    <row r="183" spans="1:20" hidden="1" x14ac:dyDescent="0.25">
      <c r="A183" s="1" t="s">
        <v>72</v>
      </c>
      <c r="B183" s="11">
        <v>77339.133000000002</v>
      </c>
      <c r="C183" s="11">
        <v>83073.180999999997</v>
      </c>
      <c r="D183" s="11">
        <v>86954.311000000016</v>
      </c>
      <c r="E183" s="11">
        <v>104401.323</v>
      </c>
      <c r="F183" s="11">
        <v>96098.939999999988</v>
      </c>
      <c r="G183" s="11">
        <v>103443.296</v>
      </c>
      <c r="H183" s="14">
        <f t="shared" si="2"/>
        <v>1.3935815596989486E-2</v>
      </c>
      <c r="I183" s="11">
        <v>53846282.710076988</v>
      </c>
      <c r="J183" s="11">
        <v>68587827.771027997</v>
      </c>
      <c r="K183" s="11">
        <v>53645412.465801999</v>
      </c>
      <c r="L183" s="11">
        <v>92338507.293083996</v>
      </c>
      <c r="M183" s="11">
        <v>98376735.284495994</v>
      </c>
      <c r="N183" s="11">
        <v>70733187.15422</v>
      </c>
      <c r="O183" s="11">
        <v>696.23592379910679</v>
      </c>
      <c r="P183" s="11">
        <v>825.63141251360048</v>
      </c>
      <c r="Q183" s="11">
        <v>616.93792807813736</v>
      </c>
      <c r="R183" s="11">
        <v>884.45725245343863</v>
      </c>
      <c r="S183" s="11">
        <v>1023.7026057154845</v>
      </c>
      <c r="T183" s="11">
        <v>683.78705908810173</v>
      </c>
    </row>
    <row r="184" spans="1:20" x14ac:dyDescent="0.25">
      <c r="A184" s="1" t="s">
        <v>50</v>
      </c>
      <c r="B184" s="11">
        <v>786973.98799999978</v>
      </c>
      <c r="C184" s="11">
        <v>1088442.1369999999</v>
      </c>
      <c r="D184" s="11">
        <v>811934.96500000008</v>
      </c>
      <c r="E184" s="11">
        <v>454827.59700000007</v>
      </c>
      <c r="F184" s="11">
        <v>314739.14299999998</v>
      </c>
      <c r="G184" s="11">
        <v>271133.022</v>
      </c>
      <c r="H184" s="14">
        <f t="shared" si="2"/>
        <v>3.652686972432214E-2</v>
      </c>
      <c r="I184" s="11">
        <v>416502451.65581799</v>
      </c>
      <c r="J184" s="11">
        <v>533062321.77806503</v>
      </c>
      <c r="K184" s="11">
        <v>404056240.32556707</v>
      </c>
      <c r="L184" s="11">
        <v>381364594.99763697</v>
      </c>
      <c r="M184" s="11">
        <v>287682371.35192704</v>
      </c>
      <c r="N184" s="11">
        <v>200362117.41926897</v>
      </c>
      <c r="O184" s="11">
        <v>529.24551256682469</v>
      </c>
      <c r="P184" s="11">
        <v>489.74796514889528</v>
      </c>
      <c r="Q184" s="11">
        <v>497.64606494753804</v>
      </c>
      <c r="R184" s="11">
        <v>838.48165219762802</v>
      </c>
      <c r="S184" s="11">
        <v>914.03429713198102</v>
      </c>
      <c r="T184" s="11">
        <v>738.98087345210558</v>
      </c>
    </row>
    <row r="185" spans="1:20" hidden="1" x14ac:dyDescent="0.25">
      <c r="A185" s="1" t="s">
        <v>200</v>
      </c>
      <c r="B185" s="11">
        <v>2</v>
      </c>
      <c r="C185" s="11">
        <v>15.2</v>
      </c>
      <c r="D185" s="11">
        <v>214.25100000000003</v>
      </c>
      <c r="E185" s="11">
        <v>103.011</v>
      </c>
      <c r="F185" s="11">
        <v>68.966000000000008</v>
      </c>
      <c r="G185" s="11">
        <v>22.622</v>
      </c>
      <c r="H185" s="14">
        <f t="shared" si="2"/>
        <v>3.0476215726449412E-6</v>
      </c>
      <c r="I185" s="11">
        <v>1240.3100770000001</v>
      </c>
      <c r="J185" s="11">
        <v>9874.7214510000013</v>
      </c>
      <c r="K185" s="11">
        <v>230796.61761400002</v>
      </c>
      <c r="L185" s="11">
        <v>126665.57652</v>
      </c>
      <c r="M185" s="11">
        <v>95036.625670000009</v>
      </c>
      <c r="N185" s="11">
        <v>15334.147282</v>
      </c>
      <c r="O185" s="11">
        <v>620.15503850000005</v>
      </c>
      <c r="P185" s="11">
        <v>649.6527270394738</v>
      </c>
      <c r="Q185" s="11">
        <v>1077.2253927122861</v>
      </c>
      <c r="R185" s="11">
        <v>1229.6315589597227</v>
      </c>
      <c r="S185" s="11">
        <v>1378.0214260650175</v>
      </c>
      <c r="T185" s="11">
        <v>677.84224569003629</v>
      </c>
    </row>
    <row r="186" spans="1:20" hidden="1" x14ac:dyDescent="0.25">
      <c r="A186" s="1" t="s">
        <v>84</v>
      </c>
      <c r="B186" s="11">
        <v>18849.460999999996</v>
      </c>
      <c r="C186" s="11">
        <v>3223.424</v>
      </c>
      <c r="D186" s="11">
        <v>1647.26</v>
      </c>
      <c r="E186" s="11">
        <v>1544.5109999999997</v>
      </c>
      <c r="F186" s="11">
        <v>1509.2280000000001</v>
      </c>
      <c r="G186" s="11">
        <v>835.20799999999997</v>
      </c>
      <c r="H186" s="14">
        <f t="shared" si="2"/>
        <v>1.1251869500687986E-4</v>
      </c>
      <c r="I186" s="11">
        <v>10255989.581503</v>
      </c>
      <c r="J186" s="11">
        <v>2172122.5060680001</v>
      </c>
      <c r="K186" s="11">
        <v>1569094.647902</v>
      </c>
      <c r="L186" s="11">
        <v>1884915.9388049997</v>
      </c>
      <c r="M186" s="11">
        <v>2078772.6964080003</v>
      </c>
      <c r="N186" s="11">
        <v>1073070.6426549999</v>
      </c>
      <c r="O186" s="11">
        <v>544.09988601281498</v>
      </c>
      <c r="P186" s="11">
        <v>673.85565971712072</v>
      </c>
      <c r="Q186" s="11">
        <v>952.54826068865873</v>
      </c>
      <c r="R186" s="11">
        <v>1220.396577819776</v>
      </c>
      <c r="S186" s="11">
        <v>1377.3748541691516</v>
      </c>
      <c r="T186" s="11">
        <v>1284.7944974844588</v>
      </c>
    </row>
    <row r="187" spans="1:20" hidden="1" x14ac:dyDescent="0.25">
      <c r="A187" s="1" t="s">
        <v>147</v>
      </c>
      <c r="B187" s="11">
        <v>55458.567000000003</v>
      </c>
      <c r="C187" s="11">
        <v>66155.673999999999</v>
      </c>
      <c r="D187" s="11">
        <v>66244.814999999988</v>
      </c>
      <c r="E187" s="11">
        <v>69504.031000000003</v>
      </c>
      <c r="F187" s="11">
        <v>26238.427</v>
      </c>
      <c r="G187" s="11">
        <v>55535.77</v>
      </c>
      <c r="H187" s="14">
        <f t="shared" si="2"/>
        <v>7.4817439088253794E-3</v>
      </c>
      <c r="I187" s="11">
        <v>33682087.325239003</v>
      </c>
      <c r="J187" s="11">
        <v>36104759.921902001</v>
      </c>
      <c r="K187" s="11">
        <v>36223863.554131001</v>
      </c>
      <c r="L187" s="11">
        <v>59930815.875884004</v>
      </c>
      <c r="M187" s="11">
        <v>25826378.973037999</v>
      </c>
      <c r="N187" s="11">
        <v>35842957.904721998</v>
      </c>
      <c r="O187" s="11">
        <v>607.3378586438954</v>
      </c>
      <c r="P187" s="11">
        <v>545.75454740136126</v>
      </c>
      <c r="Q187" s="11">
        <v>546.81809518421949</v>
      </c>
      <c r="R187" s="11">
        <v>862.26388618933481</v>
      </c>
      <c r="S187" s="11">
        <v>984.29600879038969</v>
      </c>
      <c r="T187" s="11">
        <v>645.40309614365663</v>
      </c>
    </row>
    <row r="188" spans="1:20" hidden="1" x14ac:dyDescent="0.25">
      <c r="A188" s="1" t="s">
        <v>160</v>
      </c>
      <c r="B188" s="11">
        <v>20050.115000000002</v>
      </c>
      <c r="C188" s="11">
        <v>14433.447</v>
      </c>
      <c r="D188" s="11">
        <v>9938.1560000000009</v>
      </c>
      <c r="E188" s="11">
        <v>7194.5060000000003</v>
      </c>
      <c r="F188" s="11">
        <v>6644.0569999999998</v>
      </c>
      <c r="G188" s="11">
        <v>11932.737999999999</v>
      </c>
      <c r="H188" s="14">
        <f t="shared" si="2"/>
        <v>1.6075709375616678E-3</v>
      </c>
      <c r="I188" s="11">
        <v>12466521.478672</v>
      </c>
      <c r="J188" s="11">
        <v>8223437.6320399987</v>
      </c>
      <c r="K188" s="11">
        <v>5270862.4548089998</v>
      </c>
      <c r="L188" s="11">
        <v>6065988.9418720007</v>
      </c>
      <c r="M188" s="11">
        <v>5498820.6204920001</v>
      </c>
      <c r="N188" s="11">
        <v>6929409.2248590002</v>
      </c>
      <c r="O188" s="11">
        <v>621.7680785707214</v>
      </c>
      <c r="P188" s="11">
        <v>569.74869773242654</v>
      </c>
      <c r="Q188" s="11">
        <v>530.3662424708366</v>
      </c>
      <c r="R188" s="11">
        <v>843.14182820502208</v>
      </c>
      <c r="S188" s="11">
        <v>827.62995869722374</v>
      </c>
      <c r="T188" s="11">
        <v>580.70572108924205</v>
      </c>
    </row>
    <row r="189" spans="1:20" hidden="1" x14ac:dyDescent="0.25">
      <c r="A189" s="1" t="s">
        <v>142</v>
      </c>
      <c r="B189" s="11">
        <v>6173.7800000000007</v>
      </c>
      <c r="C189" s="11">
        <v>10065.504999999999</v>
      </c>
      <c r="D189" s="11">
        <v>5370.0010000000002</v>
      </c>
      <c r="E189" s="11">
        <v>6067.0370000000003</v>
      </c>
      <c r="F189" s="11">
        <v>5441.6729999999998</v>
      </c>
      <c r="G189" s="11">
        <v>5676.4949999999999</v>
      </c>
      <c r="H189" s="14">
        <f t="shared" si="2"/>
        <v>7.6473382632000469E-4</v>
      </c>
      <c r="I189" s="11">
        <v>3932661.8932460002</v>
      </c>
      <c r="J189" s="11">
        <v>6017587.1522979997</v>
      </c>
      <c r="K189" s="11">
        <v>3489553.7943169996</v>
      </c>
      <c r="L189" s="11">
        <v>6041196.6025629994</v>
      </c>
      <c r="M189" s="11">
        <v>5464254.4255719995</v>
      </c>
      <c r="N189" s="11">
        <v>3440432.171596</v>
      </c>
      <c r="O189" s="11">
        <v>636.99417427345963</v>
      </c>
      <c r="P189" s="11">
        <v>597.84254762160469</v>
      </c>
      <c r="Q189" s="11">
        <v>649.82367681439905</v>
      </c>
      <c r="R189" s="11">
        <v>995.74085382419776</v>
      </c>
      <c r="S189" s="11">
        <v>1004.1497211559754</v>
      </c>
      <c r="T189" s="11">
        <v>606.08389007583025</v>
      </c>
    </row>
    <row r="190" spans="1:20" hidden="1" x14ac:dyDescent="0.25">
      <c r="A190" s="1" t="s">
        <v>85</v>
      </c>
      <c r="B190" s="11">
        <v>1129.954</v>
      </c>
      <c r="C190" s="11">
        <v>302.42499999999995</v>
      </c>
      <c r="D190" s="11">
        <v>464.86299999999994</v>
      </c>
      <c r="E190" s="11">
        <v>425.24799999999999</v>
      </c>
      <c r="F190" s="11">
        <v>474.60199999999998</v>
      </c>
      <c r="G190" s="11">
        <v>624.84900000000016</v>
      </c>
      <c r="H190" s="14">
        <f t="shared" si="2"/>
        <v>8.4179263197136389E-5</v>
      </c>
      <c r="I190" s="11">
        <v>1525105.0759780002</v>
      </c>
      <c r="J190" s="11">
        <v>356058.07368199993</v>
      </c>
      <c r="K190" s="11">
        <v>774559.74223900004</v>
      </c>
      <c r="L190" s="11">
        <v>934384.19169800007</v>
      </c>
      <c r="M190" s="11">
        <v>1133565.6964080001</v>
      </c>
      <c r="N190" s="11">
        <v>1568401.3941570001</v>
      </c>
      <c r="O190" s="11">
        <v>1349.7054534768674</v>
      </c>
      <c r="P190" s="11">
        <v>1177.3433865652642</v>
      </c>
      <c r="Q190" s="11">
        <v>1666.2107808945864</v>
      </c>
      <c r="R190" s="11">
        <v>2197.2688682792159</v>
      </c>
      <c r="S190" s="11">
        <v>2388.4553718863385</v>
      </c>
      <c r="T190" s="11">
        <v>2510.0486584070709</v>
      </c>
    </row>
    <row r="191" spans="1:20" hidden="1" x14ac:dyDescent="0.25">
      <c r="A191" s="1" t="s">
        <v>86</v>
      </c>
      <c r="B191" s="11">
        <v>16.862000000000002</v>
      </c>
      <c r="C191" s="11">
        <v>0.89</v>
      </c>
      <c r="D191" s="11">
        <v>1.0640000000000001</v>
      </c>
      <c r="E191" s="11">
        <v>6.7509999999999994</v>
      </c>
      <c r="F191" s="11">
        <v>55.149000000000001</v>
      </c>
      <c r="G191" s="11">
        <v>289.79599999999999</v>
      </c>
      <c r="H191" s="14">
        <f t="shared" si="2"/>
        <v>3.9041134350022692E-5</v>
      </c>
      <c r="I191" s="11">
        <v>40521.390834999998</v>
      </c>
      <c r="J191" s="11">
        <v>11708.934829</v>
      </c>
      <c r="K191" s="11">
        <v>21024.348265000001</v>
      </c>
      <c r="L191" s="11">
        <v>28142.684950000003</v>
      </c>
      <c r="M191" s="11">
        <v>37226.059520000003</v>
      </c>
      <c r="N191" s="11">
        <v>208708.98583100003</v>
      </c>
      <c r="O191" s="11">
        <v>2403.1188966314785</v>
      </c>
      <c r="P191" s="11">
        <v>13156.106549438202</v>
      </c>
      <c r="Q191" s="11">
        <v>19759.725812969926</v>
      </c>
      <c r="R191" s="11">
        <v>4168.6690786550143</v>
      </c>
      <c r="S191" s="11">
        <v>675.00878565341168</v>
      </c>
      <c r="T191" s="11">
        <v>720.1927764047814</v>
      </c>
    </row>
    <row r="192" spans="1:20" hidden="1" x14ac:dyDescent="0.25">
      <c r="A192" s="1" t="s">
        <v>155</v>
      </c>
      <c r="B192" s="11">
        <v>10077.164000000001</v>
      </c>
      <c r="C192" s="11">
        <v>3930.5770000000002</v>
      </c>
      <c r="D192" s="11">
        <v>2689.12</v>
      </c>
      <c r="E192" s="11">
        <v>746.55199999999991</v>
      </c>
      <c r="F192" s="11">
        <v>2979.183</v>
      </c>
      <c r="G192" s="11">
        <v>4726.9190000000008</v>
      </c>
      <c r="H192" s="14">
        <f t="shared" si="2"/>
        <v>6.3680754648330184E-4</v>
      </c>
      <c r="I192" s="11">
        <v>5651350.9452630002</v>
      </c>
      <c r="J192" s="11">
        <v>2386702.2533869999</v>
      </c>
      <c r="K192" s="11">
        <v>1461718.1244919999</v>
      </c>
      <c r="L192" s="11">
        <v>742478.92164199997</v>
      </c>
      <c r="M192" s="11">
        <v>6566598.6000859998</v>
      </c>
      <c r="N192" s="11">
        <v>2894638.3100709994</v>
      </c>
      <c r="O192" s="11">
        <v>560.80767815855734</v>
      </c>
      <c r="P192" s="11">
        <v>607.21422157281233</v>
      </c>
      <c r="Q192" s="11">
        <v>543.5674586823942</v>
      </c>
      <c r="R192" s="11">
        <v>994.54414647874501</v>
      </c>
      <c r="S192" s="11">
        <v>2204.1608723217068</v>
      </c>
      <c r="T192" s="11">
        <v>612.37315682181122</v>
      </c>
    </row>
    <row r="193" spans="1:20" hidden="1" x14ac:dyDescent="0.25">
      <c r="A193" s="1" t="s">
        <v>87</v>
      </c>
      <c r="B193" s="11">
        <v>8577.7060000000001</v>
      </c>
      <c r="C193" s="11">
        <v>8248.1479999999992</v>
      </c>
      <c r="D193" s="11">
        <v>11332.224</v>
      </c>
      <c r="E193" s="11">
        <v>15751.235000000001</v>
      </c>
      <c r="F193" s="11">
        <v>4076.9580000000005</v>
      </c>
      <c r="G193" s="11">
        <v>22757.820000000003</v>
      </c>
      <c r="H193" s="14">
        <f t="shared" si="2"/>
        <v>3.0659191573853112E-3</v>
      </c>
      <c r="I193" s="11">
        <v>8082211.6922019999</v>
      </c>
      <c r="J193" s="11">
        <v>5455992.9421720002</v>
      </c>
      <c r="K193" s="11">
        <v>7220394.8433879996</v>
      </c>
      <c r="L193" s="11">
        <v>12599807.513080001</v>
      </c>
      <c r="M193" s="11">
        <v>4824310.3289119992</v>
      </c>
      <c r="N193" s="11">
        <v>12714357.892623002</v>
      </c>
      <c r="O193" s="11">
        <v>942.23463618384676</v>
      </c>
      <c r="P193" s="11">
        <v>661.48097029442249</v>
      </c>
      <c r="Q193" s="11">
        <v>637.1560289831898</v>
      </c>
      <c r="R193" s="11">
        <v>799.92505432621635</v>
      </c>
      <c r="S193" s="11">
        <v>1183.3112651422946</v>
      </c>
      <c r="T193" s="11">
        <v>558.68083553798215</v>
      </c>
    </row>
    <row r="194" spans="1:20" hidden="1" x14ac:dyDescent="0.25">
      <c r="A194" s="1" t="s">
        <v>96</v>
      </c>
      <c r="B194" s="11">
        <v>42732.665000000001</v>
      </c>
      <c r="C194" s="11">
        <v>43398.091000000008</v>
      </c>
      <c r="D194" s="11">
        <v>45912.691999999995</v>
      </c>
      <c r="E194" s="11">
        <v>28352.125</v>
      </c>
      <c r="F194" s="11">
        <v>32878.487999999998</v>
      </c>
      <c r="G194" s="11">
        <v>52391.423999999999</v>
      </c>
      <c r="H194" s="14">
        <f t="shared" si="2"/>
        <v>7.0581395987970967E-3</v>
      </c>
      <c r="I194" s="11">
        <v>26426172.216653001</v>
      </c>
      <c r="J194" s="11">
        <v>25923078.401104998</v>
      </c>
      <c r="K194" s="11">
        <v>32356038.229622994</v>
      </c>
      <c r="L194" s="11">
        <v>43054954.816423997</v>
      </c>
      <c r="M194" s="11">
        <v>55838369.257681996</v>
      </c>
      <c r="N194" s="11">
        <v>24922839.342549</v>
      </c>
      <c r="O194" s="11">
        <v>618.40683740770669</v>
      </c>
      <c r="P194" s="11">
        <v>597.33222830250747</v>
      </c>
      <c r="Q194" s="11">
        <v>704.72971242076153</v>
      </c>
      <c r="R194" s="11">
        <v>1518.5794650815062</v>
      </c>
      <c r="S194" s="11">
        <v>1698.3253383696356</v>
      </c>
      <c r="T194" s="11">
        <v>475.7045607798139</v>
      </c>
    </row>
    <row r="195" spans="1:20" hidden="1" x14ac:dyDescent="0.25">
      <c r="A195" s="1" t="s">
        <v>98</v>
      </c>
      <c r="B195" s="11">
        <v>52878.65600000001</v>
      </c>
      <c r="C195" s="11">
        <v>59031.260999999991</v>
      </c>
      <c r="D195" s="11">
        <v>73742.885999999999</v>
      </c>
      <c r="E195" s="11">
        <v>95451.301999999996</v>
      </c>
      <c r="F195" s="11">
        <v>80442.826000000001</v>
      </c>
      <c r="G195" s="11">
        <v>111011.30999999998</v>
      </c>
      <c r="H195" s="14">
        <f t="shared" si="2"/>
        <v>1.4955373670036912E-2</v>
      </c>
      <c r="I195" s="11">
        <v>34695131.128672995</v>
      </c>
      <c r="J195" s="11">
        <v>38342730.907628007</v>
      </c>
      <c r="K195" s="11">
        <v>47970904.345224001</v>
      </c>
      <c r="L195" s="11">
        <v>84951185.127990991</v>
      </c>
      <c r="M195" s="11">
        <v>97076110.341499031</v>
      </c>
      <c r="N195" s="11">
        <v>71789292.555829003</v>
      </c>
      <c r="O195" s="11">
        <v>656.12732533657788</v>
      </c>
      <c r="P195" s="11">
        <v>649.53264182562543</v>
      </c>
      <c r="Q195" s="11">
        <v>650.51568967919161</v>
      </c>
      <c r="R195" s="11">
        <v>889.99503776272218</v>
      </c>
      <c r="S195" s="11">
        <v>1206.771506777982</v>
      </c>
      <c r="T195" s="11">
        <v>646.684491479553</v>
      </c>
    </row>
    <row r="196" spans="1:20" x14ac:dyDescent="0.25">
      <c r="A196" s="1" t="s">
        <v>95</v>
      </c>
      <c r="B196" s="11">
        <v>353082.40700000001</v>
      </c>
      <c r="C196" s="11">
        <v>385854.77</v>
      </c>
      <c r="D196" s="11">
        <v>517084.48799999995</v>
      </c>
      <c r="E196" s="11">
        <v>574952.12899999984</v>
      </c>
      <c r="F196" s="11">
        <v>609317.60599999991</v>
      </c>
      <c r="G196" s="11">
        <v>630626.16400000011</v>
      </c>
      <c r="H196" s="16">
        <f t="shared" si="2"/>
        <v>8.4957559087645962E-2</v>
      </c>
      <c r="I196" s="11">
        <v>225242045.278036</v>
      </c>
      <c r="J196" s="11">
        <v>227383710.286017</v>
      </c>
      <c r="K196" s="11">
        <v>299559437.272632</v>
      </c>
      <c r="L196" s="11">
        <v>477175922.69218898</v>
      </c>
      <c r="M196" s="11">
        <v>639818563.49768794</v>
      </c>
      <c r="N196" s="11">
        <v>419645423.92245895</v>
      </c>
      <c r="O196" s="11">
        <v>637.93052503472938</v>
      </c>
      <c r="P196" s="11">
        <v>589.29868946810473</v>
      </c>
      <c r="Q196" s="11">
        <v>579.32396779350313</v>
      </c>
      <c r="R196" s="11">
        <v>829.94026567416904</v>
      </c>
      <c r="S196" s="11">
        <v>1050.0575680028653</v>
      </c>
      <c r="T196" s="11">
        <v>665.44245684430382</v>
      </c>
    </row>
    <row r="197" spans="1:20" hidden="1" x14ac:dyDescent="0.25">
      <c r="A197" s="1" t="s">
        <v>175</v>
      </c>
      <c r="B197" s="11">
        <v>7931.0640000000003</v>
      </c>
      <c r="C197" s="11">
        <v>6614.4049999999997</v>
      </c>
      <c r="D197" s="11">
        <v>5979.8559999999998</v>
      </c>
      <c r="E197" s="11">
        <v>8168.862000000001</v>
      </c>
      <c r="F197" s="11">
        <v>6707.1079999999993</v>
      </c>
      <c r="G197" s="11">
        <v>10417.197</v>
      </c>
      <c r="H197" s="14">
        <f t="shared" si="2"/>
        <v>1.4033982098705757E-3</v>
      </c>
      <c r="I197" s="11">
        <v>4861246.0161729995</v>
      </c>
      <c r="J197" s="11">
        <v>3646708.5503480001</v>
      </c>
      <c r="K197" s="11">
        <v>3908901.4688000004</v>
      </c>
      <c r="L197" s="11">
        <v>5937335.4547859998</v>
      </c>
      <c r="M197" s="11">
        <v>7507868.5687249992</v>
      </c>
      <c r="N197" s="11">
        <v>5516521.0339749996</v>
      </c>
      <c r="O197" s="11">
        <v>612.93743388945029</v>
      </c>
      <c r="P197" s="11">
        <v>551.32828279308569</v>
      </c>
      <c r="Q197" s="11">
        <v>653.67819372239069</v>
      </c>
      <c r="R197" s="11">
        <v>726.82528542972068</v>
      </c>
      <c r="S197" s="11">
        <v>1119.3898426452952</v>
      </c>
      <c r="T197" s="11">
        <v>529.55905835082115</v>
      </c>
    </row>
    <row r="198" spans="1:20" hidden="1" x14ac:dyDescent="0.25">
      <c r="A198" s="1" t="s">
        <v>161</v>
      </c>
      <c r="B198" s="11">
        <v>12918.025</v>
      </c>
      <c r="C198" s="11">
        <v>15112.647000000001</v>
      </c>
      <c r="D198" s="11">
        <v>18915.884999999998</v>
      </c>
      <c r="E198" s="11">
        <v>11203.564</v>
      </c>
      <c r="F198" s="11">
        <v>15851.934999999999</v>
      </c>
      <c r="G198" s="11">
        <v>11116.871000000001</v>
      </c>
      <c r="H198" s="14">
        <f t="shared" si="2"/>
        <v>1.4976578498767104E-3</v>
      </c>
      <c r="I198" s="11">
        <v>7972521.6490049995</v>
      </c>
      <c r="J198" s="11">
        <v>9391455.5930499993</v>
      </c>
      <c r="K198" s="11">
        <v>12016954.581354</v>
      </c>
      <c r="L198" s="11">
        <v>11915323.616908001</v>
      </c>
      <c r="M198" s="11">
        <v>23092736.788550001</v>
      </c>
      <c r="N198" s="11">
        <v>7348265.0748430006</v>
      </c>
      <c r="O198" s="11">
        <v>617.16258089026769</v>
      </c>
      <c r="P198" s="11">
        <v>621.43022284911433</v>
      </c>
      <c r="Q198" s="11">
        <v>635.28376184111926</v>
      </c>
      <c r="R198" s="11">
        <v>1063.5297497214281</v>
      </c>
      <c r="S198" s="11">
        <v>1456.7771561358284</v>
      </c>
      <c r="T198" s="11">
        <v>661.00120032363418</v>
      </c>
    </row>
    <row r="199" spans="1:20" hidden="1" x14ac:dyDescent="0.25">
      <c r="A199" s="1" t="s">
        <v>211</v>
      </c>
      <c r="B199" s="11">
        <v>28.724000000000004</v>
      </c>
      <c r="C199" s="11">
        <v>12.357999999999999</v>
      </c>
      <c r="D199" s="11">
        <v>266.37900000000002</v>
      </c>
      <c r="E199" s="11">
        <v>5.6800000000000006</v>
      </c>
      <c r="F199" s="11">
        <v>127.68899999999999</v>
      </c>
      <c r="G199" s="11">
        <v>375.88299999999998</v>
      </c>
      <c r="H199" s="14">
        <f t="shared" si="2"/>
        <v>5.0638720696246942E-5</v>
      </c>
      <c r="I199" s="11">
        <v>76925.787085999997</v>
      </c>
      <c r="J199" s="11">
        <v>52205.206120999996</v>
      </c>
      <c r="K199" s="11">
        <v>184920.58181399995</v>
      </c>
      <c r="L199" s="11">
        <v>18279.522207000002</v>
      </c>
      <c r="M199" s="11">
        <v>100697.12692600001</v>
      </c>
      <c r="N199" s="11">
        <v>275376.742715</v>
      </c>
      <c r="O199" s="11">
        <v>2678.1014860743626</v>
      </c>
      <c r="P199" s="11">
        <v>4224.4057388736046</v>
      </c>
      <c r="Q199" s="11">
        <v>694.20105118646711</v>
      </c>
      <c r="R199" s="11">
        <v>3218.2257406690142</v>
      </c>
      <c r="S199" s="11">
        <v>788.6123857654145</v>
      </c>
      <c r="T199" s="11">
        <v>732.61292134786629</v>
      </c>
    </row>
    <row r="200" spans="1:20" hidden="1" x14ac:dyDescent="0.25">
      <c r="A200" s="1" t="s">
        <v>143</v>
      </c>
      <c r="B200" s="11">
        <v>1045.7910000000002</v>
      </c>
      <c r="C200" s="11">
        <v>1166.5520000000001</v>
      </c>
      <c r="D200" s="11">
        <v>635.58199999999999</v>
      </c>
      <c r="E200" s="11">
        <v>1467.5990000000002</v>
      </c>
      <c r="F200" s="11">
        <v>2102.078</v>
      </c>
      <c r="G200" s="11">
        <v>911.88099999999997</v>
      </c>
      <c r="H200" s="14">
        <f t="shared" si="2"/>
        <v>1.2284803321037228E-4</v>
      </c>
      <c r="I200" s="11">
        <v>720369.68819100002</v>
      </c>
      <c r="J200" s="11">
        <v>765756.38797600009</v>
      </c>
      <c r="K200" s="11">
        <v>434821.89349800005</v>
      </c>
      <c r="L200" s="11">
        <v>1330233.24767</v>
      </c>
      <c r="M200" s="11">
        <v>2280742.4440040002</v>
      </c>
      <c r="N200" s="11">
        <v>717536.76476100006</v>
      </c>
      <c r="O200" s="11">
        <v>688.82758427926797</v>
      </c>
      <c r="P200" s="11">
        <v>656.42713567504916</v>
      </c>
      <c r="Q200" s="11">
        <v>684.13185631122349</v>
      </c>
      <c r="R200" s="11">
        <v>906.40103166464394</v>
      </c>
      <c r="S200" s="11">
        <v>1084.994202881149</v>
      </c>
      <c r="T200" s="11">
        <v>786.8754418186146</v>
      </c>
    </row>
    <row r="201" spans="1:20" hidden="1" x14ac:dyDescent="0.25">
      <c r="A201" s="1" t="s">
        <v>88</v>
      </c>
      <c r="B201" s="11">
        <v>13966.959000000001</v>
      </c>
      <c r="C201" s="11">
        <v>16565.195</v>
      </c>
      <c r="D201" s="11">
        <v>12179.688999999998</v>
      </c>
      <c r="E201" s="11">
        <v>20807.347000000002</v>
      </c>
      <c r="F201" s="11">
        <v>7703.5349999999999</v>
      </c>
      <c r="G201" s="11">
        <v>21514.113000000005</v>
      </c>
      <c r="H201" s="14">
        <f t="shared" ref="H201:H221" si="3">G201/G$221</f>
        <v>2.8983677347326048E-3</v>
      </c>
      <c r="I201" s="11">
        <v>8619914.2994109988</v>
      </c>
      <c r="J201" s="11">
        <v>9607681.7013220005</v>
      </c>
      <c r="K201" s="11">
        <v>6828149.7551050009</v>
      </c>
      <c r="L201" s="11">
        <v>18099917.390892997</v>
      </c>
      <c r="M201" s="11">
        <v>7001024.9669890003</v>
      </c>
      <c r="N201" s="11">
        <v>14302763.626187</v>
      </c>
      <c r="O201" s="11">
        <v>617.16471705909623</v>
      </c>
      <c r="P201" s="11">
        <v>579.99206778561927</v>
      </c>
      <c r="Q201" s="11">
        <v>560.61774279335066</v>
      </c>
      <c r="R201" s="11">
        <v>869.88107570335592</v>
      </c>
      <c r="S201" s="11">
        <v>908.80679674837597</v>
      </c>
      <c r="T201" s="11">
        <v>664.80842720250644</v>
      </c>
    </row>
    <row r="202" spans="1:20" x14ac:dyDescent="0.25">
      <c r="A202" s="1" t="s">
        <v>90</v>
      </c>
      <c r="B202" s="11">
        <v>113347.62400000001</v>
      </c>
      <c r="C202" s="11">
        <v>133897.715</v>
      </c>
      <c r="D202" s="11">
        <v>122457.59299999999</v>
      </c>
      <c r="E202" s="11">
        <v>186822.709</v>
      </c>
      <c r="F202" s="11">
        <v>235309.57700000002</v>
      </c>
      <c r="G202" s="11">
        <v>415113.93799999997</v>
      </c>
      <c r="H202" s="16">
        <f t="shared" si="3"/>
        <v>5.5923887921244565E-2</v>
      </c>
      <c r="I202" s="11">
        <v>64854411.423332997</v>
      </c>
      <c r="J202" s="11">
        <v>71434416.674141005</v>
      </c>
      <c r="K202" s="11">
        <v>67844614.168482006</v>
      </c>
      <c r="L202" s="11">
        <v>152043186.930132</v>
      </c>
      <c r="M202" s="11">
        <v>192279360.14083797</v>
      </c>
      <c r="N202" s="11">
        <v>267343297.93316406</v>
      </c>
      <c r="O202" s="11">
        <v>572.17265906988041</v>
      </c>
      <c r="P202" s="11">
        <v>533.49989336368446</v>
      </c>
      <c r="Q202" s="11">
        <v>554.02537732782332</v>
      </c>
      <c r="R202" s="11">
        <v>813.83675327249432</v>
      </c>
      <c r="S202" s="11">
        <v>817.13359308294514</v>
      </c>
      <c r="T202" s="11">
        <v>644.023901537038</v>
      </c>
    </row>
    <row r="203" spans="1:20" hidden="1" x14ac:dyDescent="0.25">
      <c r="A203" s="1" t="s">
        <v>121</v>
      </c>
      <c r="B203" s="11">
        <v>9889.4549999999999</v>
      </c>
      <c r="C203" s="11">
        <v>16782.973000000002</v>
      </c>
      <c r="D203" s="11">
        <v>20235.194</v>
      </c>
      <c r="E203" s="11">
        <v>16606.506000000001</v>
      </c>
      <c r="F203" s="11">
        <v>15567.084999999999</v>
      </c>
      <c r="G203" s="11">
        <v>18599.965</v>
      </c>
      <c r="H203" s="14">
        <f t="shared" si="3"/>
        <v>2.5057755540819054E-3</v>
      </c>
      <c r="I203" s="11">
        <v>5927833.8832460009</v>
      </c>
      <c r="J203" s="11">
        <v>9035349.672766</v>
      </c>
      <c r="K203" s="11">
        <v>10863860.433453001</v>
      </c>
      <c r="L203" s="11">
        <v>13749703.078495</v>
      </c>
      <c r="M203" s="11">
        <v>13205663.630665001</v>
      </c>
      <c r="N203" s="11">
        <v>10450428.916701</v>
      </c>
      <c r="O203" s="11">
        <v>599.40956132021438</v>
      </c>
      <c r="P203" s="11">
        <v>538.3640712980947</v>
      </c>
      <c r="Q203" s="11">
        <v>536.8794800510932</v>
      </c>
      <c r="R203" s="11">
        <v>827.97086145002436</v>
      </c>
      <c r="S203" s="11">
        <v>848.30677231254288</v>
      </c>
      <c r="T203" s="11">
        <v>561.85207427546231</v>
      </c>
    </row>
    <row r="204" spans="1:20" hidden="1" x14ac:dyDescent="0.25">
      <c r="A204" s="1" t="s">
        <v>218</v>
      </c>
      <c r="B204" s="11"/>
      <c r="C204" s="11"/>
      <c r="D204" s="11">
        <v>1.472</v>
      </c>
      <c r="E204" s="11"/>
      <c r="F204" s="11"/>
      <c r="G204" s="11"/>
      <c r="H204" s="14">
        <f t="shared" si="3"/>
        <v>0</v>
      </c>
      <c r="I204" s="11"/>
      <c r="J204" s="11"/>
      <c r="K204" s="11">
        <v>6756.9482710000002</v>
      </c>
      <c r="L204" s="11"/>
      <c r="M204" s="11"/>
      <c r="N204" s="11"/>
      <c r="O204" s="11" t="e">
        <v>#DIV/0!</v>
      </c>
      <c r="P204" s="11" t="e">
        <v>#DIV/0!</v>
      </c>
      <c r="Q204" s="11">
        <v>4590.3181188858698</v>
      </c>
      <c r="R204" s="11" t="e">
        <v>#DIV/0!</v>
      </c>
      <c r="S204" s="11" t="e">
        <v>#DIV/0!</v>
      </c>
      <c r="T204" s="11" t="e">
        <v>#DIV/0!</v>
      </c>
    </row>
    <row r="205" spans="1:20" hidden="1" x14ac:dyDescent="0.25">
      <c r="A205" s="1" t="s">
        <v>212</v>
      </c>
      <c r="B205" s="11">
        <v>1983.5849999999998</v>
      </c>
      <c r="C205" s="11">
        <v>2278.3710000000001</v>
      </c>
      <c r="D205" s="11">
        <v>2499.951</v>
      </c>
      <c r="E205" s="11">
        <v>529.80600000000004</v>
      </c>
      <c r="F205" s="11">
        <v>510.85099999999994</v>
      </c>
      <c r="G205" s="11">
        <v>1111.152</v>
      </c>
      <c r="H205" s="14">
        <f t="shared" si="3"/>
        <v>1.4969369665315056E-4</v>
      </c>
      <c r="I205" s="11">
        <v>1257769.2506959999</v>
      </c>
      <c r="J205" s="11">
        <v>1236553.879065</v>
      </c>
      <c r="K205" s="11">
        <v>1426978.270212</v>
      </c>
      <c r="L205" s="11">
        <v>672527.00910699996</v>
      </c>
      <c r="M205" s="11">
        <v>365623.00618199998</v>
      </c>
      <c r="N205" s="11">
        <v>604695.880213</v>
      </c>
      <c r="O205" s="11">
        <v>634.08891007746081</v>
      </c>
      <c r="P205" s="11">
        <v>542.73596313550331</v>
      </c>
      <c r="Q205" s="11">
        <v>570.802495813718</v>
      </c>
      <c r="R205" s="11">
        <v>1269.3835273798331</v>
      </c>
      <c r="S205" s="11">
        <v>715.71359590565555</v>
      </c>
      <c r="T205" s="11">
        <v>544.20626540113324</v>
      </c>
    </row>
    <row r="206" spans="1:20" hidden="1" x14ac:dyDescent="0.25">
      <c r="A206" s="1" t="s">
        <v>12</v>
      </c>
      <c r="B206" s="11">
        <v>175585.391</v>
      </c>
      <c r="C206" s="11">
        <v>179041.63499999998</v>
      </c>
      <c r="D206" s="11">
        <v>190253.18599999999</v>
      </c>
      <c r="E206" s="11">
        <v>184564.424</v>
      </c>
      <c r="F206" s="11">
        <v>9521.5779999999995</v>
      </c>
      <c r="G206" s="11">
        <v>8858.4920000000002</v>
      </c>
      <c r="H206" s="14">
        <f t="shared" si="3"/>
        <v>1.193410455322369E-3</v>
      </c>
      <c r="I206" s="11">
        <v>105507351.76024203</v>
      </c>
      <c r="J206" s="11">
        <v>100785085.45191099</v>
      </c>
      <c r="K206" s="11">
        <v>102699624.13053499</v>
      </c>
      <c r="L206" s="11">
        <v>146134234.58513999</v>
      </c>
      <c r="M206" s="11">
        <v>6624545.9153170008</v>
      </c>
      <c r="N206" s="11">
        <v>6129229.4798000008</v>
      </c>
      <c r="O206" s="11">
        <v>600.8891238579298</v>
      </c>
      <c r="P206" s="11">
        <v>562.91423752866751</v>
      </c>
      <c r="Q206" s="11">
        <v>539.80501609331782</v>
      </c>
      <c r="R206" s="11">
        <v>791.77899737134601</v>
      </c>
      <c r="S206" s="11">
        <v>695.74034002735698</v>
      </c>
      <c r="T206" s="11">
        <v>691.90438731558379</v>
      </c>
    </row>
    <row r="207" spans="1:20" x14ac:dyDescent="0.25">
      <c r="A207" s="1" t="s">
        <v>14</v>
      </c>
      <c r="B207" s="11">
        <v>87790.775999999998</v>
      </c>
      <c r="C207" s="11">
        <v>186452.83099999989</v>
      </c>
      <c r="D207" s="11">
        <v>136654.23200000002</v>
      </c>
      <c r="E207" s="11">
        <v>154194.17199999999</v>
      </c>
      <c r="F207" s="11">
        <v>167577.23599999995</v>
      </c>
      <c r="G207" s="11">
        <v>220935.03700000001</v>
      </c>
      <c r="H207" s="14">
        <f t="shared" si="3"/>
        <v>2.9764228844236067E-2</v>
      </c>
      <c r="I207" s="11">
        <v>54451665.819421016</v>
      </c>
      <c r="J207" s="11">
        <v>101514945.81323399</v>
      </c>
      <c r="K207" s="11">
        <v>76022913.389551997</v>
      </c>
      <c r="L207" s="11">
        <v>132197911.32972503</v>
      </c>
      <c r="M207" s="11">
        <v>143579503.93088096</v>
      </c>
      <c r="N207" s="11">
        <v>144964969.715341</v>
      </c>
      <c r="O207" s="11">
        <v>620.24358708733837</v>
      </c>
      <c r="P207" s="11">
        <v>544.45376489474722</v>
      </c>
      <c r="Q207" s="11">
        <v>556.3158365234674</v>
      </c>
      <c r="R207" s="11">
        <v>857.3470035542266</v>
      </c>
      <c r="S207" s="11">
        <v>856.79599066117191</v>
      </c>
      <c r="T207" s="11">
        <v>656.14296258198738</v>
      </c>
    </row>
    <row r="208" spans="1:20" hidden="1" x14ac:dyDescent="0.25">
      <c r="A208" s="1" t="s">
        <v>92</v>
      </c>
      <c r="B208" s="11">
        <v>688.23899999999992</v>
      </c>
      <c r="C208" s="11">
        <v>1264.6770000000001</v>
      </c>
      <c r="D208" s="11">
        <v>3642.2040000000006</v>
      </c>
      <c r="E208" s="11">
        <v>3297.2</v>
      </c>
      <c r="F208" s="11">
        <v>3359.3390000000004</v>
      </c>
      <c r="G208" s="11">
        <v>3065.1840000000007</v>
      </c>
      <c r="H208" s="14">
        <f t="shared" si="3"/>
        <v>4.1293965531456604E-4</v>
      </c>
      <c r="I208" s="11">
        <v>679423.93959599989</v>
      </c>
      <c r="J208" s="11">
        <v>1448063.9342350001</v>
      </c>
      <c r="K208" s="11">
        <v>3258869.5709639997</v>
      </c>
      <c r="L208" s="11">
        <v>3714697.7238550009</v>
      </c>
      <c r="M208" s="11">
        <v>3236487.7776769996</v>
      </c>
      <c r="N208" s="11">
        <v>2568469.9879859998</v>
      </c>
      <c r="O208" s="11">
        <v>987.19186154228396</v>
      </c>
      <c r="P208" s="11">
        <v>1145.0069339720735</v>
      </c>
      <c r="Q208" s="11">
        <v>894.75207071432544</v>
      </c>
      <c r="R208" s="11">
        <v>1126.6218985366374</v>
      </c>
      <c r="S208" s="11">
        <v>963.42994192518211</v>
      </c>
      <c r="T208" s="11">
        <v>837.94969175945039</v>
      </c>
    </row>
    <row r="209" spans="1:20" hidden="1" x14ac:dyDescent="0.25">
      <c r="A209" s="1" t="s">
        <v>93</v>
      </c>
      <c r="B209" s="11">
        <v>20548.068000000007</v>
      </c>
      <c r="C209" s="11">
        <v>19099.022999999997</v>
      </c>
      <c r="D209" s="11">
        <v>22240.333000000002</v>
      </c>
      <c r="E209" s="11">
        <v>32047.175000000003</v>
      </c>
      <c r="F209" s="11">
        <v>31517.600000000002</v>
      </c>
      <c r="G209" s="11">
        <v>24161.560999999998</v>
      </c>
      <c r="H209" s="14">
        <f t="shared" si="3"/>
        <v>3.2550302595869803E-3</v>
      </c>
      <c r="I209" s="11">
        <v>21329051.913056001</v>
      </c>
      <c r="J209" s="11">
        <v>20715748.880532999</v>
      </c>
      <c r="K209" s="11">
        <v>25222916.398493003</v>
      </c>
      <c r="L209" s="11">
        <v>47065042.911300994</v>
      </c>
      <c r="M209" s="11">
        <v>54901874.469407007</v>
      </c>
      <c r="N209" s="11">
        <v>25722036.066755001</v>
      </c>
      <c r="O209" s="11">
        <v>1038.007656634969</v>
      </c>
      <c r="P209" s="11">
        <v>1084.6496640447526</v>
      </c>
      <c r="Q209" s="11">
        <v>1134.1069577732042</v>
      </c>
      <c r="R209" s="11">
        <v>1468.6175274825625</v>
      </c>
      <c r="S209" s="11">
        <v>1741.943373524856</v>
      </c>
      <c r="T209" s="11">
        <v>1064.5850268844385</v>
      </c>
    </row>
    <row r="210" spans="1:20" hidden="1" x14ac:dyDescent="0.25">
      <c r="A210" s="1" t="s">
        <v>215</v>
      </c>
      <c r="B210" s="11"/>
      <c r="C210" s="11"/>
      <c r="D210" s="11"/>
      <c r="E210" s="11"/>
      <c r="F210" s="11"/>
      <c r="G210" s="11">
        <v>10</v>
      </c>
      <c r="H210" s="14">
        <f t="shared" si="3"/>
        <v>1.3471936931504469E-6</v>
      </c>
      <c r="I210" s="11"/>
      <c r="J210" s="11"/>
      <c r="K210" s="11"/>
      <c r="L210" s="11"/>
      <c r="M210" s="11"/>
      <c r="N210" s="11">
        <v>7756.1467460000003</v>
      </c>
      <c r="O210" s="11" t="e">
        <v>#DIV/0!</v>
      </c>
      <c r="P210" s="11" t="e">
        <v>#DIV/0!</v>
      </c>
      <c r="Q210" s="11" t="e">
        <v>#DIV/0!</v>
      </c>
      <c r="R210" s="11" t="e">
        <v>#DIV/0!</v>
      </c>
      <c r="S210" s="11" t="e">
        <v>#DIV/0!</v>
      </c>
      <c r="T210" s="11">
        <v>775.61467460000006</v>
      </c>
    </row>
    <row r="211" spans="1:20" hidden="1" x14ac:dyDescent="0.25">
      <c r="A211" s="1" t="s">
        <v>19</v>
      </c>
      <c r="B211" s="11">
        <v>6782.6500000000005</v>
      </c>
      <c r="C211" s="11">
        <v>14815.532999999999</v>
      </c>
      <c r="D211" s="11">
        <v>14967.152999999998</v>
      </c>
      <c r="E211" s="11">
        <v>10407.744000000001</v>
      </c>
      <c r="F211" s="11">
        <v>11359.38</v>
      </c>
      <c r="G211" s="11">
        <v>17093.421000000002</v>
      </c>
      <c r="H211" s="14">
        <f t="shared" si="3"/>
        <v>2.3028148965565411E-3</v>
      </c>
      <c r="I211" s="11">
        <v>4833995.5397299994</v>
      </c>
      <c r="J211" s="11">
        <v>8815170.2928869985</v>
      </c>
      <c r="K211" s="11">
        <v>8982595.8050459996</v>
      </c>
      <c r="L211" s="11">
        <v>9153126.4580049999</v>
      </c>
      <c r="M211" s="11">
        <v>10594053.386964999</v>
      </c>
      <c r="N211" s="11">
        <v>11440099.966157997</v>
      </c>
      <c r="O211" s="11">
        <v>712.70013044016707</v>
      </c>
      <c r="P211" s="11">
        <v>594.99515089244505</v>
      </c>
      <c r="Q211" s="11">
        <v>600.15393742858112</v>
      </c>
      <c r="R211" s="11">
        <v>879.45345869431446</v>
      </c>
      <c r="S211" s="11">
        <v>932.62602245589107</v>
      </c>
      <c r="T211" s="11">
        <v>669.26918644067769</v>
      </c>
    </row>
    <row r="212" spans="1:20" hidden="1" x14ac:dyDescent="0.25">
      <c r="A212" s="1" t="s">
        <v>103</v>
      </c>
      <c r="B212" s="11">
        <v>198499.27899999998</v>
      </c>
      <c r="C212" s="11">
        <v>219338.81299999999</v>
      </c>
      <c r="D212" s="11">
        <v>229002.69700000001</v>
      </c>
      <c r="E212" s="11">
        <v>106081.61099999999</v>
      </c>
      <c r="F212" s="11">
        <v>58081.907000000007</v>
      </c>
      <c r="G212" s="11">
        <v>85611.706999999995</v>
      </c>
      <c r="H212" s="14">
        <f t="shared" si="3"/>
        <v>1.1533555173024398E-2</v>
      </c>
      <c r="I212" s="11">
        <v>120042739.96817</v>
      </c>
      <c r="J212" s="11">
        <v>122673822.59443599</v>
      </c>
      <c r="K212" s="11">
        <v>119256802.61054599</v>
      </c>
      <c r="L212" s="11">
        <v>93287037.556438997</v>
      </c>
      <c r="M212" s="11">
        <v>58364531.345315993</v>
      </c>
      <c r="N212" s="11">
        <v>53222635.568275996</v>
      </c>
      <c r="O212" s="11">
        <v>604.75151634263625</v>
      </c>
      <c r="P212" s="11">
        <v>559.28916964840141</v>
      </c>
      <c r="Q212" s="11">
        <v>520.76593058878245</v>
      </c>
      <c r="R212" s="11">
        <v>879.38933691758325</v>
      </c>
      <c r="S212" s="11">
        <v>1004.8659618789029</v>
      </c>
      <c r="T212" s="11">
        <v>621.67473857606876</v>
      </c>
    </row>
    <row r="213" spans="1:20" hidden="1" x14ac:dyDescent="0.25">
      <c r="A213" s="1" t="s">
        <v>111</v>
      </c>
      <c r="B213" s="11">
        <v>123.203</v>
      </c>
      <c r="C213" s="11">
        <v>347.13300000000004</v>
      </c>
      <c r="D213" s="11">
        <v>319.06800000000004</v>
      </c>
      <c r="E213" s="11">
        <v>864.0139999999999</v>
      </c>
      <c r="F213" s="11">
        <v>609.85699999999997</v>
      </c>
      <c r="G213" s="11">
        <v>810.53399999999999</v>
      </c>
      <c r="H213" s="14">
        <f t="shared" si="3"/>
        <v>1.0919462928840044E-4</v>
      </c>
      <c r="I213" s="11">
        <v>196439.86965000001</v>
      </c>
      <c r="J213" s="11">
        <v>243044.66609700001</v>
      </c>
      <c r="K213" s="11">
        <v>226840.74079299998</v>
      </c>
      <c r="L213" s="11">
        <v>980066.32180100016</v>
      </c>
      <c r="M213" s="11">
        <v>641772.43760800001</v>
      </c>
      <c r="N213" s="11">
        <v>774254.14780699997</v>
      </c>
      <c r="O213" s="11">
        <v>1594.4406357799728</v>
      </c>
      <c r="P213" s="11">
        <v>700.14854853039037</v>
      </c>
      <c r="Q213" s="11">
        <v>710.9479508850776</v>
      </c>
      <c r="R213" s="11">
        <v>1134.3176404560577</v>
      </c>
      <c r="S213" s="11">
        <v>1052.332657668929</v>
      </c>
      <c r="T213" s="11">
        <v>955.23956775039665</v>
      </c>
    </row>
    <row r="214" spans="1:20" hidden="1" x14ac:dyDescent="0.25">
      <c r="A214" s="1" t="s">
        <v>164</v>
      </c>
      <c r="B214" s="11">
        <v>220.404</v>
      </c>
      <c r="C214" s="11">
        <v>276.33199999999999</v>
      </c>
      <c r="D214" s="11">
        <v>347.29999999999995</v>
      </c>
      <c r="E214" s="11">
        <v>363.40800000000002</v>
      </c>
      <c r="F214" s="11">
        <v>1056.922</v>
      </c>
      <c r="G214" s="11">
        <v>3890.7849999999999</v>
      </c>
      <c r="H214" s="14">
        <f t="shared" si="3"/>
        <v>5.2416410134043618E-4</v>
      </c>
      <c r="I214" s="11">
        <v>145967.81746599998</v>
      </c>
      <c r="J214" s="11">
        <v>171076.58849300002</v>
      </c>
      <c r="K214" s="11">
        <v>205604.28462799999</v>
      </c>
      <c r="L214" s="11">
        <v>299465.135832</v>
      </c>
      <c r="M214" s="11">
        <v>1010956.2473459999</v>
      </c>
      <c r="N214" s="11">
        <v>2479597.8395410003</v>
      </c>
      <c r="O214" s="11">
        <v>662.27390367688417</v>
      </c>
      <c r="P214" s="11">
        <v>619.09799984439019</v>
      </c>
      <c r="Q214" s="11">
        <v>592.00772999712069</v>
      </c>
      <c r="R214" s="11">
        <v>824.04662481838591</v>
      </c>
      <c r="S214" s="11">
        <v>956.50979669833714</v>
      </c>
      <c r="T214" s="11">
        <v>637.30014368334423</v>
      </c>
    </row>
    <row r="215" spans="1:20" x14ac:dyDescent="0.25">
      <c r="A215" s="1" t="s">
        <v>99</v>
      </c>
      <c r="B215" s="11">
        <v>580803.3679999999</v>
      </c>
      <c r="C215" s="11">
        <v>455631.79100000003</v>
      </c>
      <c r="D215" s="11">
        <v>456919.75100000005</v>
      </c>
      <c r="E215" s="11">
        <v>220914.03599999999</v>
      </c>
      <c r="F215" s="11">
        <v>201286.54299999998</v>
      </c>
      <c r="G215" s="11">
        <v>196540.42399999997</v>
      </c>
      <c r="H215" s="14">
        <f t="shared" si="3"/>
        <v>2.6477801966191469E-2</v>
      </c>
      <c r="I215" s="11">
        <v>359750910.04801893</v>
      </c>
      <c r="J215" s="11">
        <v>263574935.38060102</v>
      </c>
      <c r="K215" s="11">
        <v>245368153.65022105</v>
      </c>
      <c r="L215" s="11">
        <v>201771966.47011805</v>
      </c>
      <c r="M215" s="11">
        <v>213665312.95974898</v>
      </c>
      <c r="N215" s="11">
        <v>151698000.10681403</v>
      </c>
      <c r="O215" s="11">
        <v>619.40224500905265</v>
      </c>
      <c r="P215" s="11">
        <v>578.48231968651419</v>
      </c>
      <c r="Q215" s="11">
        <v>537.00491850749745</v>
      </c>
      <c r="R215" s="11">
        <v>913.35059611204633</v>
      </c>
      <c r="S215" s="11">
        <v>1061.4982490893542</v>
      </c>
      <c r="T215" s="11">
        <v>771.84121728980324</v>
      </c>
    </row>
    <row r="216" spans="1:20" hidden="1" x14ac:dyDescent="0.25">
      <c r="A216" s="1" t="s">
        <v>163</v>
      </c>
      <c r="B216" s="11"/>
      <c r="C216" s="11"/>
      <c r="D216" s="11"/>
      <c r="E216" s="11"/>
      <c r="F216" s="11"/>
      <c r="G216" s="11">
        <v>17.78</v>
      </c>
      <c r="H216" s="14">
        <f t="shared" si="3"/>
        <v>2.395310386421495E-6</v>
      </c>
      <c r="I216" s="11"/>
      <c r="J216" s="11"/>
      <c r="K216" s="11"/>
      <c r="L216" s="11"/>
      <c r="M216" s="11"/>
      <c r="N216" s="11">
        <v>15807.063285</v>
      </c>
      <c r="O216" s="11" t="e">
        <v>#DIV/0!</v>
      </c>
      <c r="P216" s="11" t="e">
        <v>#DIV/0!</v>
      </c>
      <c r="Q216" s="11" t="e">
        <v>#DIV/0!</v>
      </c>
      <c r="R216" s="11" t="e">
        <v>#DIV/0!</v>
      </c>
      <c r="S216" s="11" t="e">
        <v>#DIV/0!</v>
      </c>
      <c r="T216" s="11">
        <v>889.03618025871765</v>
      </c>
    </row>
    <row r="217" spans="1:20" hidden="1" x14ac:dyDescent="0.25">
      <c r="A217" s="1" t="s">
        <v>214</v>
      </c>
      <c r="B217" s="11"/>
      <c r="C217" s="11"/>
      <c r="D217" s="11">
        <v>5.6769999999999996</v>
      </c>
      <c r="E217" s="11">
        <v>18.993000000000002</v>
      </c>
      <c r="F217" s="11">
        <v>51.699999999999996</v>
      </c>
      <c r="G217" s="11">
        <v>36.739999999999995</v>
      </c>
      <c r="H217" s="14">
        <f t="shared" si="3"/>
        <v>4.949589628634742E-6</v>
      </c>
      <c r="I217" s="11"/>
      <c r="J217" s="11"/>
      <c r="K217" s="11">
        <v>3796.1860350000002</v>
      </c>
      <c r="L217" s="11">
        <v>19385.203281999999</v>
      </c>
      <c r="M217" s="11">
        <v>47051.697809000005</v>
      </c>
      <c r="N217" s="11">
        <v>30702.246726999998</v>
      </c>
      <c r="O217" s="11" t="e">
        <v>#DIV/0!</v>
      </c>
      <c r="P217" s="11" t="e">
        <v>#DIV/0!</v>
      </c>
      <c r="Q217" s="11">
        <v>668.69579619517356</v>
      </c>
      <c r="R217" s="11">
        <v>1020.6498858526824</v>
      </c>
      <c r="S217" s="11">
        <v>910.09086671179898</v>
      </c>
      <c r="T217" s="11">
        <v>835.66267629286892</v>
      </c>
    </row>
    <row r="218" spans="1:20" hidden="1" x14ac:dyDescent="0.25">
      <c r="A218" s="1" t="s">
        <v>167</v>
      </c>
      <c r="B218" s="11">
        <v>16011.173999999999</v>
      </c>
      <c r="C218" s="11">
        <v>17504.022999999997</v>
      </c>
      <c r="D218" s="11">
        <v>21293.065999999999</v>
      </c>
      <c r="E218" s="11">
        <v>7953.9110000000001</v>
      </c>
      <c r="F218" s="11">
        <v>12985.016</v>
      </c>
      <c r="G218" s="11">
        <v>21413.183999999997</v>
      </c>
      <c r="H218" s="14">
        <f t="shared" si="3"/>
        <v>2.884770643507006E-3</v>
      </c>
      <c r="I218" s="11">
        <v>9050960.0871959999</v>
      </c>
      <c r="J218" s="11">
        <v>9385854.1988539994</v>
      </c>
      <c r="K218" s="11">
        <v>10879985.423292</v>
      </c>
      <c r="L218" s="11">
        <v>6945087.2479809998</v>
      </c>
      <c r="M218" s="11">
        <v>10482216.032916</v>
      </c>
      <c r="N218" s="11">
        <v>11958748.142315999</v>
      </c>
      <c r="O218" s="11">
        <v>565.29022089173475</v>
      </c>
      <c r="P218" s="11">
        <v>536.21125834066834</v>
      </c>
      <c r="Q218" s="11">
        <v>510.9637768131654</v>
      </c>
      <c r="R218" s="11">
        <v>873.16632634951532</v>
      </c>
      <c r="S218" s="11">
        <v>807.25476448515735</v>
      </c>
      <c r="T218" s="11">
        <v>558.47594371374191</v>
      </c>
    </row>
    <row r="219" spans="1:20" hidden="1" x14ac:dyDescent="0.25">
      <c r="A219" s="1" t="s">
        <v>146</v>
      </c>
      <c r="B219" s="11">
        <v>3372.8110000000006</v>
      </c>
      <c r="C219" s="11">
        <v>3673.2870000000003</v>
      </c>
      <c r="D219" s="11">
        <v>7475.0309999999999</v>
      </c>
      <c r="E219" s="11">
        <v>14546.205</v>
      </c>
      <c r="F219" s="11">
        <v>9597.5630000000001</v>
      </c>
      <c r="G219" s="11">
        <v>16931.923999999999</v>
      </c>
      <c r="H219" s="14">
        <f t="shared" si="3"/>
        <v>2.2810581225702689E-3</v>
      </c>
      <c r="I219" s="11">
        <v>2060933.8139</v>
      </c>
      <c r="J219" s="11">
        <v>2237726.068804</v>
      </c>
      <c r="K219" s="11">
        <v>4317211.4127669996</v>
      </c>
      <c r="L219" s="11">
        <v>9528461.8111389987</v>
      </c>
      <c r="M219" s="11">
        <v>8124878.2582489997</v>
      </c>
      <c r="N219" s="11">
        <v>10874976.149276</v>
      </c>
      <c r="O219" s="11">
        <v>611.04337417661395</v>
      </c>
      <c r="P219" s="11">
        <v>609.18900940873937</v>
      </c>
      <c r="Q219" s="11">
        <v>577.55097106179221</v>
      </c>
      <c r="R219" s="11">
        <v>655.04795313547413</v>
      </c>
      <c r="S219" s="11">
        <v>846.55638710045457</v>
      </c>
      <c r="T219" s="11">
        <v>642.27645654894275</v>
      </c>
    </row>
    <row r="220" spans="1:20" hidden="1" x14ac:dyDescent="0.25">
      <c r="A220" s="1" t="s">
        <v>154</v>
      </c>
      <c r="B220" s="11">
        <v>4197.3379999999997</v>
      </c>
      <c r="C220" s="11">
        <v>4397.1109999999999</v>
      </c>
      <c r="D220" s="11">
        <v>8206.9580000000005</v>
      </c>
      <c r="E220" s="11">
        <v>7183.893</v>
      </c>
      <c r="F220" s="11">
        <v>9280.5850000000009</v>
      </c>
      <c r="G220" s="11">
        <v>15800.637999999997</v>
      </c>
      <c r="H220" s="14">
        <f t="shared" si="3"/>
        <v>2.1286519861353288E-3</v>
      </c>
      <c r="I220" s="11">
        <v>2763670.0555069996</v>
      </c>
      <c r="J220" s="11">
        <v>2913610.4789300002</v>
      </c>
      <c r="K220" s="11">
        <v>5489920.6429130007</v>
      </c>
      <c r="L220" s="11">
        <v>7582970.5913269995</v>
      </c>
      <c r="M220" s="11">
        <v>8914579.8745599985</v>
      </c>
      <c r="N220" s="11">
        <v>9930329.9799960013</v>
      </c>
      <c r="O220" s="11">
        <v>658.4340016236481</v>
      </c>
      <c r="P220" s="11">
        <v>662.61926954539024</v>
      </c>
      <c r="Q220" s="11">
        <v>668.93490169110169</v>
      </c>
      <c r="R220" s="11">
        <v>1055.5517170602345</v>
      </c>
      <c r="S220" s="11">
        <v>960.56227862359947</v>
      </c>
      <c r="T220" s="11">
        <v>628.4765197453421</v>
      </c>
    </row>
    <row r="221" spans="1:20" x14ac:dyDescent="0.25">
      <c r="A221" s="6" t="s">
        <v>230</v>
      </c>
      <c r="B221" s="12">
        <v>6449269.8910000008</v>
      </c>
      <c r="C221" s="12">
        <v>6828183.1879999992</v>
      </c>
      <c r="D221" s="12">
        <v>6885018.9110000022</v>
      </c>
      <c r="E221" s="12">
        <v>6488070.7840000009</v>
      </c>
      <c r="F221" s="12">
        <v>5963659.4939999981</v>
      </c>
      <c r="G221" s="12">
        <v>7422837.5999999996</v>
      </c>
      <c r="H221" s="15">
        <f t="shared" si="3"/>
        <v>1</v>
      </c>
      <c r="I221" s="12">
        <v>3986098677.8926911</v>
      </c>
      <c r="J221" s="12">
        <v>3927771725.903132</v>
      </c>
      <c r="K221" s="12">
        <v>3977396704.701304</v>
      </c>
      <c r="L221" s="12">
        <v>5759278233.6820545</v>
      </c>
      <c r="M221" s="12">
        <v>6192807274.1401978</v>
      </c>
      <c r="N221" s="12">
        <v>4898335463.9496813</v>
      </c>
      <c r="O221" s="12">
        <v>618.06975754810878</v>
      </c>
      <c r="P221" s="12">
        <v>575.22940111007597</v>
      </c>
      <c r="Q221" s="12">
        <v>577.68856645356936</v>
      </c>
      <c r="R221" s="12">
        <v>887.6719174958447</v>
      </c>
      <c r="S221" s="12">
        <v>1038.4240214201936</v>
      </c>
      <c r="T221" s="12">
        <v>659.90066439681755</v>
      </c>
    </row>
  </sheetData>
  <autoFilter ref="A7:T221" xr:uid="{3D52DDD0-6937-4020-8D23-CE52A1183238}">
    <filterColumn colId="7">
      <filters>
        <filter val="100%"/>
        <filter val="2.1%"/>
        <filter val="2.2%"/>
        <filter val="2.3%"/>
        <filter val="2.6%"/>
        <filter val="3.0%"/>
        <filter val="3.7%"/>
        <filter val="3.8%"/>
        <filter val="5.6%"/>
        <filter val="6.3%"/>
        <filter val="6.7%"/>
        <filter val="8.5%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5"/>
  <sheetViews>
    <sheetView workbookViewId="0">
      <pane xSplit="1" ySplit="8" topLeftCell="B48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RowHeight="15" x14ac:dyDescent="0.25"/>
  <cols>
    <col min="1" max="1" width="22" bestFit="1" customWidth="1"/>
    <col min="2" max="19" width="21.7109375" bestFit="1" customWidth="1"/>
  </cols>
  <sheetData>
    <row r="1" spans="1:19" x14ac:dyDescent="0.25">
      <c r="A1" s="3" t="s">
        <v>0</v>
      </c>
      <c r="B1" s="3" t="s">
        <v>220</v>
      </c>
    </row>
    <row r="2" spans="1:19" x14ac:dyDescent="0.25">
      <c r="A2" s="3" t="s">
        <v>1</v>
      </c>
      <c r="B2" s="3" t="s">
        <v>219</v>
      </c>
    </row>
    <row r="3" spans="1:19" x14ac:dyDescent="0.25">
      <c r="A3" s="2" t="s">
        <v>221</v>
      </c>
      <c r="B3" s="2" t="s">
        <v>228</v>
      </c>
    </row>
    <row r="5" spans="1:19" x14ac:dyDescent="0.25">
      <c r="A5" s="5"/>
      <c r="B5" s="5" t="s">
        <v>233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25">
      <c r="A6" s="5"/>
      <c r="B6" s="5" t="s">
        <v>231</v>
      </c>
      <c r="C6" s="5"/>
      <c r="D6" s="5"/>
      <c r="E6" s="5"/>
      <c r="F6" s="5"/>
      <c r="G6" s="5"/>
      <c r="H6" s="5" t="s">
        <v>232</v>
      </c>
      <c r="I6" s="5"/>
      <c r="J6" s="5"/>
      <c r="K6" s="5"/>
      <c r="L6" s="5"/>
      <c r="M6" s="5"/>
      <c r="N6" s="5" t="s">
        <v>234</v>
      </c>
      <c r="O6" s="5"/>
      <c r="P6" s="5"/>
      <c r="Q6" s="5"/>
      <c r="R6" s="5"/>
      <c r="S6" s="5"/>
    </row>
    <row r="7" spans="1:19" x14ac:dyDescent="0.25">
      <c r="A7" s="5"/>
      <c r="B7" s="5" t="s">
        <v>222</v>
      </c>
      <c r="C7" s="5" t="s">
        <v>223</v>
      </c>
      <c r="D7" s="5" t="s">
        <v>224</v>
      </c>
      <c r="E7" s="5" t="s">
        <v>225</v>
      </c>
      <c r="F7" s="5" t="s">
        <v>226</v>
      </c>
      <c r="G7" s="5" t="s">
        <v>227</v>
      </c>
      <c r="H7" s="5" t="s">
        <v>222</v>
      </c>
      <c r="I7" s="5" t="s">
        <v>223</v>
      </c>
      <c r="J7" s="5" t="s">
        <v>224</v>
      </c>
      <c r="K7" s="5" t="s">
        <v>225</v>
      </c>
      <c r="L7" s="5" t="s">
        <v>226</v>
      </c>
      <c r="M7" s="5" t="s">
        <v>227</v>
      </c>
      <c r="N7" s="5" t="s">
        <v>222</v>
      </c>
      <c r="O7" s="5" t="s">
        <v>223</v>
      </c>
      <c r="P7" s="5" t="s">
        <v>224</v>
      </c>
      <c r="Q7" s="5" t="s">
        <v>225</v>
      </c>
      <c r="R7" s="5" t="s">
        <v>226</v>
      </c>
      <c r="S7" s="5" t="s">
        <v>227</v>
      </c>
    </row>
    <row r="8" spans="1:19" x14ac:dyDescent="0.25">
      <c r="A8" s="4" t="s">
        <v>229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x14ac:dyDescent="0.25">
      <c r="A9" s="1" t="s">
        <v>15</v>
      </c>
      <c r="B9" s="7">
        <v>827.88699999999994</v>
      </c>
      <c r="C9" s="7">
        <v>855.51799999999992</v>
      </c>
      <c r="D9" s="7">
        <v>942.23199999999997</v>
      </c>
      <c r="E9" s="7">
        <v>1632.8</v>
      </c>
      <c r="F9" s="7">
        <v>393.92</v>
      </c>
      <c r="G9" s="7">
        <v>631.72699999999998</v>
      </c>
      <c r="H9" s="9">
        <v>761745</v>
      </c>
      <c r="I9" s="9">
        <v>786395</v>
      </c>
      <c r="J9" s="9">
        <v>847699</v>
      </c>
      <c r="K9" s="9">
        <v>1623420</v>
      </c>
      <c r="L9" s="9">
        <v>510890</v>
      </c>
      <c r="M9" s="9">
        <v>805364</v>
      </c>
      <c r="N9" s="7">
        <v>920.10745427818051</v>
      </c>
      <c r="O9" s="7">
        <v>919.20333645814594</v>
      </c>
      <c r="P9" s="7">
        <v>899.67120624219945</v>
      </c>
      <c r="Q9" s="7">
        <v>994.25526702596767</v>
      </c>
      <c r="R9" s="7">
        <v>1296.9384646628757</v>
      </c>
      <c r="S9" s="7">
        <v>1274.860818043237</v>
      </c>
    </row>
    <row r="10" spans="1:19" x14ac:dyDescent="0.25">
      <c r="A10" s="1" t="s">
        <v>10</v>
      </c>
      <c r="B10" s="7">
        <v>12.476000000000001</v>
      </c>
      <c r="C10" s="7">
        <v>92.513999999999996</v>
      </c>
      <c r="D10" s="7">
        <v>7.4079999999999995</v>
      </c>
      <c r="E10" s="7">
        <v>27.777000000000001</v>
      </c>
      <c r="F10" s="7">
        <v>18.106999999999996</v>
      </c>
      <c r="G10" s="7">
        <v>16.333999999999996</v>
      </c>
      <c r="H10" s="9">
        <v>409093</v>
      </c>
      <c r="I10" s="9">
        <v>214389</v>
      </c>
      <c r="J10" s="9">
        <v>91974</v>
      </c>
      <c r="K10" s="9">
        <v>184247</v>
      </c>
      <c r="L10" s="9">
        <v>109082</v>
      </c>
      <c r="M10" s="9">
        <v>100837</v>
      </c>
      <c r="N10" s="7">
        <v>32790.397563321574</v>
      </c>
      <c r="O10" s="7">
        <v>2317.3681821129776</v>
      </c>
      <c r="P10" s="7">
        <v>12415.496760259181</v>
      </c>
      <c r="Q10" s="7">
        <v>6633.0777261763324</v>
      </c>
      <c r="R10" s="7">
        <v>6024.2999944772755</v>
      </c>
      <c r="S10" s="7">
        <v>6173.4419003306002</v>
      </c>
    </row>
    <row r="11" spans="1:19" x14ac:dyDescent="0.25">
      <c r="A11" s="1" t="s">
        <v>116</v>
      </c>
      <c r="B11" s="7"/>
      <c r="C11" s="7"/>
      <c r="D11" s="7"/>
      <c r="E11" s="7">
        <v>5.6000000000000001E-2</v>
      </c>
      <c r="F11" s="7"/>
      <c r="G11" s="7"/>
      <c r="H11" s="9"/>
      <c r="I11" s="9"/>
      <c r="J11" s="9"/>
      <c r="K11" s="9">
        <v>943</v>
      </c>
      <c r="L11" s="9"/>
      <c r="M11" s="9"/>
      <c r="N11" s="7" t="e">
        <v>#DIV/0!</v>
      </c>
      <c r="O11" s="7" t="e">
        <v>#DIV/0!</v>
      </c>
      <c r="P11" s="7" t="e">
        <v>#DIV/0!</v>
      </c>
      <c r="Q11" s="7">
        <v>16839.285714285714</v>
      </c>
      <c r="R11" s="7" t="e">
        <v>#DIV/0!</v>
      </c>
      <c r="S11" s="7" t="e">
        <v>#DIV/0!</v>
      </c>
    </row>
    <row r="12" spans="1:19" x14ac:dyDescent="0.25">
      <c r="A12" s="1" t="s">
        <v>16</v>
      </c>
      <c r="B12" s="7">
        <v>103089.98499999999</v>
      </c>
      <c r="C12" s="7">
        <v>70316.721999999994</v>
      </c>
      <c r="D12" s="7">
        <v>56026.350999999995</v>
      </c>
      <c r="E12" s="7">
        <v>69405.495999999999</v>
      </c>
      <c r="F12" s="7">
        <v>43153.731999999996</v>
      </c>
      <c r="G12" s="7">
        <v>32179.947999999997</v>
      </c>
      <c r="H12" s="9">
        <v>106925386</v>
      </c>
      <c r="I12" s="9">
        <v>83633735</v>
      </c>
      <c r="J12" s="9">
        <v>51602214</v>
      </c>
      <c r="K12" s="9">
        <v>90532632</v>
      </c>
      <c r="L12" s="9">
        <v>71024757</v>
      </c>
      <c r="M12" s="9">
        <v>44125025</v>
      </c>
      <c r="N12" s="7">
        <v>1037.2043996320303</v>
      </c>
      <c r="O12" s="7">
        <v>1189.3861462995958</v>
      </c>
      <c r="P12" s="7">
        <v>921.03471097020054</v>
      </c>
      <c r="Q12" s="7">
        <v>1304.4014842859131</v>
      </c>
      <c r="R12" s="7">
        <v>1645.8543376966795</v>
      </c>
      <c r="S12" s="7">
        <v>1371.1962803668919</v>
      </c>
    </row>
    <row r="13" spans="1:19" x14ac:dyDescent="0.25">
      <c r="A13" s="1" t="s">
        <v>23</v>
      </c>
      <c r="B13" s="7"/>
      <c r="C13" s="7"/>
      <c r="D13" s="7"/>
      <c r="E13" s="7"/>
      <c r="F13" s="7">
        <v>0.93</v>
      </c>
      <c r="G13" s="7"/>
      <c r="H13" s="9"/>
      <c r="I13" s="9"/>
      <c r="J13" s="9"/>
      <c r="K13" s="9"/>
      <c r="L13" s="9">
        <v>3043</v>
      </c>
      <c r="M13" s="9"/>
      <c r="N13" s="7" t="e">
        <v>#DIV/0!</v>
      </c>
      <c r="O13" s="7" t="e">
        <v>#DIV/0!</v>
      </c>
      <c r="P13" s="7" t="e">
        <v>#DIV/0!</v>
      </c>
      <c r="Q13" s="7" t="e">
        <v>#DIV/0!</v>
      </c>
      <c r="R13" s="7">
        <v>3272.0430107526881</v>
      </c>
      <c r="S13" s="7" t="e">
        <v>#DIV/0!</v>
      </c>
    </row>
    <row r="14" spans="1:19" x14ac:dyDescent="0.25">
      <c r="A14" s="1" t="s">
        <v>26</v>
      </c>
      <c r="B14" s="7">
        <v>0.47199999999999998</v>
      </c>
      <c r="C14" s="7">
        <v>5.9330000000000007</v>
      </c>
      <c r="D14" s="7">
        <v>12.586</v>
      </c>
      <c r="E14" s="7">
        <v>0.33600000000000002</v>
      </c>
      <c r="F14" s="7">
        <v>1.4379999999999997</v>
      </c>
      <c r="G14" s="7">
        <v>0.58899999999999997</v>
      </c>
      <c r="H14" s="9">
        <v>9067</v>
      </c>
      <c r="I14" s="9">
        <v>43068</v>
      </c>
      <c r="J14" s="9">
        <v>55454</v>
      </c>
      <c r="K14" s="9">
        <v>14163</v>
      </c>
      <c r="L14" s="9">
        <v>53914</v>
      </c>
      <c r="M14" s="9">
        <v>28147</v>
      </c>
      <c r="N14" s="7">
        <v>19209.745762711864</v>
      </c>
      <c r="O14" s="7">
        <v>7259.0594977245901</v>
      </c>
      <c r="P14" s="7">
        <v>4406.006674082314</v>
      </c>
      <c r="Q14" s="7">
        <v>42151.78571428571</v>
      </c>
      <c r="R14" s="7">
        <v>37492.350486787211</v>
      </c>
      <c r="S14" s="7">
        <v>47787.775891341262</v>
      </c>
    </row>
    <row r="15" spans="1:19" x14ac:dyDescent="0.25">
      <c r="A15" s="1" t="s">
        <v>18</v>
      </c>
      <c r="B15" s="7">
        <v>84.74199999999999</v>
      </c>
      <c r="C15" s="7">
        <v>102.071</v>
      </c>
      <c r="D15" s="7">
        <v>363.91800000000001</v>
      </c>
      <c r="E15" s="7">
        <v>188.13699999999997</v>
      </c>
      <c r="F15" s="7">
        <v>438.01400000000007</v>
      </c>
      <c r="G15" s="7">
        <v>668.85699999999997</v>
      </c>
      <c r="H15" s="9">
        <v>266142</v>
      </c>
      <c r="I15" s="9">
        <v>269488</v>
      </c>
      <c r="J15" s="9">
        <v>492751</v>
      </c>
      <c r="K15" s="9">
        <v>465901</v>
      </c>
      <c r="L15" s="9">
        <v>1098126</v>
      </c>
      <c r="M15" s="9">
        <v>1012840</v>
      </c>
      <c r="N15" s="7">
        <v>3140.6150433079233</v>
      </c>
      <c r="O15" s="7">
        <v>2640.2014284174743</v>
      </c>
      <c r="P15" s="7">
        <v>1354.0165641710496</v>
      </c>
      <c r="Q15" s="7">
        <v>2476.3922035537935</v>
      </c>
      <c r="R15" s="7">
        <v>2507.0568520640891</v>
      </c>
      <c r="S15" s="7">
        <v>1514.2848172329811</v>
      </c>
    </row>
    <row r="16" spans="1:19" x14ac:dyDescent="0.25">
      <c r="A16" s="1" t="s">
        <v>29</v>
      </c>
      <c r="B16" s="7"/>
      <c r="C16" s="7"/>
      <c r="D16" s="7"/>
      <c r="E16" s="7">
        <v>6.0650000000000004</v>
      </c>
      <c r="F16" s="7">
        <v>19.440999999999999</v>
      </c>
      <c r="G16" s="7">
        <v>38.003</v>
      </c>
      <c r="H16" s="9"/>
      <c r="I16" s="9"/>
      <c r="J16" s="9"/>
      <c r="K16" s="9">
        <v>6150</v>
      </c>
      <c r="L16" s="9">
        <v>37171</v>
      </c>
      <c r="M16" s="9">
        <v>54667</v>
      </c>
      <c r="N16" s="7" t="e">
        <v>#DIV/0!</v>
      </c>
      <c r="O16" s="7" t="e">
        <v>#DIV/0!</v>
      </c>
      <c r="P16" s="7" t="e">
        <v>#DIV/0!</v>
      </c>
      <c r="Q16" s="7">
        <v>1014.0148392415498</v>
      </c>
      <c r="R16" s="7">
        <v>1911.9901239648168</v>
      </c>
      <c r="S16" s="7">
        <v>1438.4916980238402</v>
      </c>
    </row>
    <row r="17" spans="1:19" x14ac:dyDescent="0.25">
      <c r="A17" s="1" t="s">
        <v>32</v>
      </c>
      <c r="B17" s="7"/>
      <c r="C17" s="7"/>
      <c r="D17" s="7">
        <v>0.223</v>
      </c>
      <c r="E17" s="7"/>
      <c r="F17" s="7"/>
      <c r="G17" s="7"/>
      <c r="H17" s="9"/>
      <c r="I17" s="9"/>
      <c r="J17" s="9">
        <v>760</v>
      </c>
      <c r="K17" s="9"/>
      <c r="L17" s="9"/>
      <c r="M17" s="9"/>
      <c r="N17" s="7" t="e">
        <v>#DIV/0!</v>
      </c>
      <c r="O17" s="7" t="e">
        <v>#DIV/0!</v>
      </c>
      <c r="P17" s="7">
        <v>3408.0717488789237</v>
      </c>
      <c r="Q17" s="7" t="e">
        <v>#DIV/0!</v>
      </c>
      <c r="R17" s="7" t="e">
        <v>#DIV/0!</v>
      </c>
      <c r="S17" s="7" t="e">
        <v>#DIV/0!</v>
      </c>
    </row>
    <row r="18" spans="1:19" x14ac:dyDescent="0.25">
      <c r="A18" s="1" t="s">
        <v>31</v>
      </c>
      <c r="B18" s="7">
        <v>8.5030000000000001</v>
      </c>
      <c r="C18" s="7">
        <v>37.881</v>
      </c>
      <c r="D18" s="7"/>
      <c r="E18" s="7">
        <v>97.840999999999994</v>
      </c>
      <c r="F18" s="7">
        <v>203.82900000000001</v>
      </c>
      <c r="G18" s="7">
        <v>73.790999999999997</v>
      </c>
      <c r="H18" s="9">
        <v>16088</v>
      </c>
      <c r="I18" s="9">
        <v>45403</v>
      </c>
      <c r="J18" s="9"/>
      <c r="K18" s="9">
        <v>178879</v>
      </c>
      <c r="L18" s="9">
        <v>486782</v>
      </c>
      <c r="M18" s="9">
        <v>805716</v>
      </c>
      <c r="N18" s="7">
        <v>1892.0381041985181</v>
      </c>
      <c r="O18" s="7">
        <v>1198.5692035585121</v>
      </c>
      <c r="P18" s="7" t="e">
        <v>#DIV/0!</v>
      </c>
      <c r="Q18" s="7">
        <v>1828.2621804764874</v>
      </c>
      <c r="R18" s="7">
        <v>2388.188138096149</v>
      </c>
      <c r="S18" s="7">
        <v>10918.892547871692</v>
      </c>
    </row>
    <row r="19" spans="1:19" x14ac:dyDescent="0.25">
      <c r="A19" s="1" t="s">
        <v>33</v>
      </c>
      <c r="B19" s="7">
        <v>0.40100000000000002</v>
      </c>
      <c r="C19" s="7">
        <v>0.45099999999999996</v>
      </c>
      <c r="D19" s="7">
        <v>0.61399999999999999</v>
      </c>
      <c r="E19" s="7">
        <v>3.27</v>
      </c>
      <c r="F19" s="7">
        <v>15.114999999999998</v>
      </c>
      <c r="G19" s="7">
        <v>5.072000000000001</v>
      </c>
      <c r="H19" s="9">
        <v>16371</v>
      </c>
      <c r="I19" s="9">
        <v>571</v>
      </c>
      <c r="J19" s="9">
        <v>10446</v>
      </c>
      <c r="K19" s="9">
        <v>9647</v>
      </c>
      <c r="L19" s="9">
        <v>64922</v>
      </c>
      <c r="M19" s="9">
        <v>14992</v>
      </c>
      <c r="N19" s="7">
        <v>40825.436408977555</v>
      </c>
      <c r="O19" s="7">
        <v>1266.0753880266077</v>
      </c>
      <c r="P19" s="7">
        <v>17013.029315960914</v>
      </c>
      <c r="Q19" s="7">
        <v>2950.1529051987768</v>
      </c>
      <c r="R19" s="7">
        <v>4295.2034402911022</v>
      </c>
      <c r="S19" s="7">
        <v>2955.83596214511</v>
      </c>
    </row>
    <row r="20" spans="1:19" x14ac:dyDescent="0.25">
      <c r="A20" s="1" t="s">
        <v>38</v>
      </c>
      <c r="B20" s="7"/>
      <c r="C20" s="7"/>
      <c r="D20" s="7"/>
      <c r="E20" s="7">
        <v>0.99</v>
      </c>
      <c r="F20" s="7">
        <v>3.1900000000000004</v>
      </c>
      <c r="G20" s="7"/>
      <c r="H20" s="9"/>
      <c r="I20" s="9"/>
      <c r="J20" s="9"/>
      <c r="K20" s="9">
        <v>4982</v>
      </c>
      <c r="L20" s="9">
        <v>8895</v>
      </c>
      <c r="M20" s="9"/>
      <c r="N20" s="7" t="e">
        <v>#DIV/0!</v>
      </c>
      <c r="O20" s="7" t="e">
        <v>#DIV/0!</v>
      </c>
      <c r="P20" s="7" t="e">
        <v>#DIV/0!</v>
      </c>
      <c r="Q20" s="7">
        <v>5032.3232323232323</v>
      </c>
      <c r="R20" s="7">
        <v>2788.4012539184951</v>
      </c>
      <c r="S20" s="7" t="e">
        <v>#DIV/0!</v>
      </c>
    </row>
    <row r="21" spans="1:19" x14ac:dyDescent="0.25">
      <c r="A21" s="1" t="s">
        <v>36</v>
      </c>
      <c r="B21" s="7">
        <v>5061.3130000000001</v>
      </c>
      <c r="C21" s="7">
        <v>4689.451</v>
      </c>
      <c r="D21" s="7">
        <v>4359.7730000000001</v>
      </c>
      <c r="E21" s="7">
        <v>7478.5010000000002</v>
      </c>
      <c r="F21" s="7">
        <v>6111.6829999999991</v>
      </c>
      <c r="G21" s="7">
        <v>5972.0779999999995</v>
      </c>
      <c r="H21" s="9">
        <v>4851701</v>
      </c>
      <c r="I21" s="9">
        <v>4479875</v>
      </c>
      <c r="J21" s="9">
        <v>4266736</v>
      </c>
      <c r="K21" s="9">
        <v>8035671</v>
      </c>
      <c r="L21" s="9">
        <v>9861190</v>
      </c>
      <c r="M21" s="9">
        <v>9379561</v>
      </c>
      <c r="N21" s="7">
        <v>958.58545006009308</v>
      </c>
      <c r="O21" s="7">
        <v>955.30905430081259</v>
      </c>
      <c r="P21" s="7">
        <v>978.66012748828894</v>
      </c>
      <c r="Q21" s="7">
        <v>1074.5028983749551</v>
      </c>
      <c r="R21" s="7">
        <v>1613.498278624726</v>
      </c>
      <c r="S21" s="7">
        <v>1570.5690716028828</v>
      </c>
    </row>
    <row r="22" spans="1:19" x14ac:dyDescent="0.25">
      <c r="A22" s="1" t="s">
        <v>37</v>
      </c>
      <c r="B22" s="7">
        <v>38504.780999999995</v>
      </c>
      <c r="C22" s="7">
        <v>46791.283000000003</v>
      </c>
      <c r="D22" s="7">
        <v>39393.239000000001</v>
      </c>
      <c r="E22" s="7">
        <v>41801.896000000001</v>
      </c>
      <c r="F22" s="7">
        <v>27196.526999999998</v>
      </c>
      <c r="G22" s="7">
        <v>48013.961999999992</v>
      </c>
      <c r="H22" s="9">
        <v>34212163</v>
      </c>
      <c r="I22" s="9">
        <v>42399428</v>
      </c>
      <c r="J22" s="9">
        <v>36259918</v>
      </c>
      <c r="K22" s="9">
        <v>48261226</v>
      </c>
      <c r="L22" s="9">
        <v>38880351</v>
      </c>
      <c r="M22" s="9">
        <v>166104016</v>
      </c>
      <c r="N22" s="7">
        <v>888.5172726992007</v>
      </c>
      <c r="O22" s="7">
        <v>906.13946191644277</v>
      </c>
      <c r="P22" s="7">
        <v>920.46043738622257</v>
      </c>
      <c r="Q22" s="7">
        <v>1154.522416877933</v>
      </c>
      <c r="R22" s="7">
        <v>1429.6072068319606</v>
      </c>
      <c r="S22" s="7">
        <v>3459.4940530006675</v>
      </c>
    </row>
    <row r="23" spans="1:19" x14ac:dyDescent="0.25">
      <c r="A23" s="1" t="s">
        <v>4</v>
      </c>
      <c r="B23" s="7">
        <v>4709.0770000000002</v>
      </c>
      <c r="C23" s="7">
        <v>2393.0760000000005</v>
      </c>
      <c r="D23" s="7">
        <v>8684.3389999999999</v>
      </c>
      <c r="E23" s="7">
        <v>3468.1849999999995</v>
      </c>
      <c r="F23" s="7">
        <v>2775.0939999999991</v>
      </c>
      <c r="G23" s="7">
        <v>3174.1800000000003</v>
      </c>
      <c r="H23" s="9">
        <v>7937412</v>
      </c>
      <c r="I23" s="9">
        <v>5140661</v>
      </c>
      <c r="J23" s="9">
        <v>10418157</v>
      </c>
      <c r="K23" s="9">
        <v>6308257</v>
      </c>
      <c r="L23" s="9">
        <v>5974450</v>
      </c>
      <c r="M23" s="9">
        <v>6047003</v>
      </c>
      <c r="N23" s="7">
        <v>1685.55578938293</v>
      </c>
      <c r="O23" s="7">
        <v>2148.1394656918537</v>
      </c>
      <c r="P23" s="7">
        <v>1199.6488161044842</v>
      </c>
      <c r="Q23" s="7">
        <v>1818.8928791284204</v>
      </c>
      <c r="R23" s="7">
        <v>2152.8820285006568</v>
      </c>
      <c r="S23" s="7">
        <v>1905.0598894832679</v>
      </c>
    </row>
    <row r="24" spans="1:19" x14ac:dyDescent="0.25">
      <c r="A24" s="1" t="s">
        <v>39</v>
      </c>
      <c r="B24" s="7">
        <v>1E-3</v>
      </c>
      <c r="C24" s="7">
        <v>0.53500000000000003</v>
      </c>
      <c r="D24" s="7">
        <v>53.295999999999999</v>
      </c>
      <c r="E24" s="7">
        <v>319.78100000000001</v>
      </c>
      <c r="F24" s="7"/>
      <c r="G24" s="7"/>
      <c r="H24" s="9">
        <v>1572</v>
      </c>
      <c r="I24" s="9">
        <v>2438</v>
      </c>
      <c r="J24" s="9">
        <v>47666</v>
      </c>
      <c r="K24" s="9">
        <v>376492</v>
      </c>
      <c r="L24" s="9"/>
      <c r="M24" s="9"/>
      <c r="N24" s="7">
        <v>1572000</v>
      </c>
      <c r="O24" s="7">
        <v>4557.0093457943922</v>
      </c>
      <c r="P24" s="7">
        <v>894.36355448814174</v>
      </c>
      <c r="Q24" s="7">
        <v>1177.3432442828059</v>
      </c>
      <c r="R24" s="7" t="e">
        <v>#DIV/0!</v>
      </c>
      <c r="S24" s="7" t="e">
        <v>#DIV/0!</v>
      </c>
    </row>
    <row r="25" spans="1:19" x14ac:dyDescent="0.25">
      <c r="A25" s="1" t="s">
        <v>49</v>
      </c>
      <c r="B25" s="7">
        <v>0.68200000000000005</v>
      </c>
      <c r="C25" s="7">
        <v>4.3999999999999997E-2</v>
      </c>
      <c r="D25" s="7"/>
      <c r="E25" s="7">
        <v>3.3000000000000002E-2</v>
      </c>
      <c r="F25" s="7"/>
      <c r="G25" s="7"/>
      <c r="H25" s="9">
        <v>3162</v>
      </c>
      <c r="I25" s="9">
        <v>2431</v>
      </c>
      <c r="J25" s="9"/>
      <c r="K25" s="9">
        <v>6031</v>
      </c>
      <c r="L25" s="9"/>
      <c r="M25" s="9"/>
      <c r="N25" s="7">
        <v>4636.363636363636</v>
      </c>
      <c r="O25" s="7">
        <v>55250</v>
      </c>
      <c r="P25" s="7" t="e">
        <v>#DIV/0!</v>
      </c>
      <c r="Q25" s="7">
        <v>182757.57575757575</v>
      </c>
      <c r="R25" s="7" t="e">
        <v>#DIV/0!</v>
      </c>
      <c r="S25" s="7" t="e">
        <v>#DIV/0!</v>
      </c>
    </row>
    <row r="26" spans="1:19" x14ac:dyDescent="0.25">
      <c r="A26" s="1" t="s">
        <v>42</v>
      </c>
      <c r="B26" s="7"/>
      <c r="C26" s="7"/>
      <c r="D26" s="7"/>
      <c r="E26" s="7">
        <v>2E-3</v>
      </c>
      <c r="F26" s="7">
        <v>22.3</v>
      </c>
      <c r="G26" s="7">
        <v>69.11</v>
      </c>
      <c r="H26" s="9"/>
      <c r="I26" s="9"/>
      <c r="J26" s="9"/>
      <c r="K26" s="9">
        <v>129</v>
      </c>
      <c r="L26" s="9">
        <v>33094</v>
      </c>
      <c r="M26" s="9">
        <v>102971</v>
      </c>
      <c r="N26" s="7" t="e">
        <v>#DIV/0!</v>
      </c>
      <c r="O26" s="7" t="e">
        <v>#DIV/0!</v>
      </c>
      <c r="P26" s="7" t="e">
        <v>#DIV/0!</v>
      </c>
      <c r="Q26" s="7">
        <v>64500</v>
      </c>
      <c r="R26" s="7">
        <v>1484.0358744394618</v>
      </c>
      <c r="S26" s="7">
        <v>1489.9580379105773</v>
      </c>
    </row>
    <row r="27" spans="1:19" x14ac:dyDescent="0.25">
      <c r="A27" s="1" t="s">
        <v>44</v>
      </c>
      <c r="B27" s="7">
        <v>774.81700000000001</v>
      </c>
      <c r="C27" s="7">
        <v>6064.2419999999993</v>
      </c>
      <c r="D27" s="7">
        <v>7055.1260000000002</v>
      </c>
      <c r="E27" s="7">
        <v>24482.303999999996</v>
      </c>
      <c r="F27" s="7">
        <v>2246.0160000000001</v>
      </c>
      <c r="G27" s="7">
        <v>737.76</v>
      </c>
      <c r="H27" s="9">
        <v>602491</v>
      </c>
      <c r="I27" s="9">
        <v>4183618</v>
      </c>
      <c r="J27" s="9">
        <v>4753791</v>
      </c>
      <c r="K27" s="9">
        <v>32686189</v>
      </c>
      <c r="L27" s="9">
        <v>2810970</v>
      </c>
      <c r="M27" s="9">
        <v>688415</v>
      </c>
      <c r="N27" s="7">
        <v>777.59135382935585</v>
      </c>
      <c r="O27" s="7">
        <v>689.88308843875302</v>
      </c>
      <c r="P27" s="7">
        <v>673.80667616708752</v>
      </c>
      <c r="Q27" s="7">
        <v>1335.0944829375537</v>
      </c>
      <c r="R27" s="7">
        <v>1251.5360531714823</v>
      </c>
      <c r="S27" s="7">
        <v>933.11510518325747</v>
      </c>
    </row>
    <row r="28" spans="1:19" x14ac:dyDescent="0.25">
      <c r="A28" s="1" t="s">
        <v>46</v>
      </c>
      <c r="B28" s="7">
        <v>23.372</v>
      </c>
      <c r="C28" s="7">
        <v>81.198999999999998</v>
      </c>
      <c r="D28" s="7">
        <v>75.141999999999996</v>
      </c>
      <c r="E28" s="7">
        <v>22.012</v>
      </c>
      <c r="F28" s="7">
        <v>30.506999999999998</v>
      </c>
      <c r="G28" s="7">
        <v>105.20100000000001</v>
      </c>
      <c r="H28" s="9">
        <v>38187</v>
      </c>
      <c r="I28" s="9">
        <v>82289</v>
      </c>
      <c r="J28" s="9">
        <v>90502</v>
      </c>
      <c r="K28" s="9">
        <v>38213</v>
      </c>
      <c r="L28" s="9">
        <v>47160</v>
      </c>
      <c r="M28" s="9">
        <v>228677</v>
      </c>
      <c r="N28" s="7">
        <v>1633.8781447886361</v>
      </c>
      <c r="O28" s="7">
        <v>1013.423810638062</v>
      </c>
      <c r="P28" s="7">
        <v>1204.4129780948072</v>
      </c>
      <c r="Q28" s="7">
        <v>1736.0076322006178</v>
      </c>
      <c r="R28" s="7">
        <v>1545.874717278002</v>
      </c>
      <c r="S28" s="7">
        <v>2173.715078754004</v>
      </c>
    </row>
    <row r="29" spans="1:19" x14ac:dyDescent="0.25">
      <c r="A29" s="1" t="s">
        <v>9</v>
      </c>
      <c r="B29" s="7">
        <v>12444.084000000001</v>
      </c>
      <c r="C29" s="7">
        <v>26435.847000000002</v>
      </c>
      <c r="D29" s="7">
        <v>19924.888999999999</v>
      </c>
      <c r="E29" s="7">
        <v>27267.871999999996</v>
      </c>
      <c r="F29" s="7">
        <v>17741.088999999996</v>
      </c>
      <c r="G29" s="7">
        <v>5159.8490000000002</v>
      </c>
      <c r="H29" s="9">
        <v>10865079</v>
      </c>
      <c r="I29" s="9">
        <v>21294476</v>
      </c>
      <c r="J29" s="9">
        <v>16643186</v>
      </c>
      <c r="K29" s="9">
        <v>30505447</v>
      </c>
      <c r="L29" s="9">
        <v>29515330</v>
      </c>
      <c r="M29" s="9">
        <v>7123475</v>
      </c>
      <c r="N29" s="7">
        <v>873.11199442240979</v>
      </c>
      <c r="O29" s="7">
        <v>805.51517793244898</v>
      </c>
      <c r="P29" s="7">
        <v>835.29629700822932</v>
      </c>
      <c r="Q29" s="7">
        <v>1118.7322208348346</v>
      </c>
      <c r="R29" s="7">
        <v>1663.6707025143726</v>
      </c>
      <c r="S29" s="7">
        <v>1380.5588109264438</v>
      </c>
    </row>
    <row r="30" spans="1:19" x14ac:dyDescent="0.25">
      <c r="A30" s="1" t="s">
        <v>48</v>
      </c>
      <c r="B30" s="7">
        <v>399.15800000000002</v>
      </c>
      <c r="C30" s="7">
        <v>16.034000000000002</v>
      </c>
      <c r="D30" s="7">
        <v>9.9000000000000005E-2</v>
      </c>
      <c r="E30" s="7">
        <v>4.0000000000000001E-3</v>
      </c>
      <c r="F30" s="7">
        <v>0.60099999999999998</v>
      </c>
      <c r="G30" s="7"/>
      <c r="H30" s="9">
        <v>1686927</v>
      </c>
      <c r="I30" s="9">
        <v>202160</v>
      </c>
      <c r="J30" s="9">
        <v>1295</v>
      </c>
      <c r="K30" s="9">
        <v>2624</v>
      </c>
      <c r="L30" s="9">
        <v>31687</v>
      </c>
      <c r="M30" s="9"/>
      <c r="N30" s="7">
        <v>4226.2136797959702</v>
      </c>
      <c r="O30" s="7">
        <v>12608.207558937256</v>
      </c>
      <c r="P30" s="7">
        <v>13080.808080808079</v>
      </c>
      <c r="Q30" s="7">
        <v>656000</v>
      </c>
      <c r="R30" s="7">
        <v>52723.79367720466</v>
      </c>
      <c r="S30" s="7" t="e">
        <v>#DIV/0!</v>
      </c>
    </row>
    <row r="31" spans="1:19" x14ac:dyDescent="0.25">
      <c r="A31" s="1" t="s">
        <v>58</v>
      </c>
      <c r="B31" s="7"/>
      <c r="C31" s="7"/>
      <c r="D31" s="7"/>
      <c r="E31" s="7">
        <v>0.63400000000000001</v>
      </c>
      <c r="F31" s="7"/>
      <c r="G31" s="7">
        <v>0.13500000000000001</v>
      </c>
      <c r="H31" s="9"/>
      <c r="I31" s="9"/>
      <c r="J31" s="9"/>
      <c r="K31" s="9">
        <v>3141</v>
      </c>
      <c r="L31" s="9"/>
      <c r="M31" s="9">
        <v>3420</v>
      </c>
      <c r="N31" s="7" t="e">
        <v>#DIV/0!</v>
      </c>
      <c r="O31" s="7" t="e">
        <v>#DIV/0!</v>
      </c>
      <c r="P31" s="7" t="e">
        <v>#DIV/0!</v>
      </c>
      <c r="Q31" s="7">
        <v>4954.2586750788641</v>
      </c>
      <c r="R31" s="7" t="e">
        <v>#DIV/0!</v>
      </c>
      <c r="S31" s="7">
        <v>25333.333333333332</v>
      </c>
    </row>
    <row r="32" spans="1:19" x14ac:dyDescent="0.25">
      <c r="A32" s="1" t="s">
        <v>52</v>
      </c>
      <c r="B32" s="7"/>
      <c r="C32" s="7"/>
      <c r="D32" s="7"/>
      <c r="E32" s="7"/>
      <c r="F32" s="7">
        <v>2.645</v>
      </c>
      <c r="G32" s="7">
        <v>2.7959999999999998</v>
      </c>
      <c r="H32" s="9"/>
      <c r="I32" s="9"/>
      <c r="J32" s="9"/>
      <c r="K32" s="9"/>
      <c r="L32" s="9">
        <v>21787</v>
      </c>
      <c r="M32" s="9">
        <v>12969</v>
      </c>
      <c r="N32" s="7" t="e">
        <v>#DIV/0!</v>
      </c>
      <c r="O32" s="7" t="e">
        <v>#DIV/0!</v>
      </c>
      <c r="P32" s="7" t="e">
        <v>#DIV/0!</v>
      </c>
      <c r="Q32" s="7" t="e">
        <v>#DIV/0!</v>
      </c>
      <c r="R32" s="7">
        <v>8237.0510396975424</v>
      </c>
      <c r="S32" s="7">
        <v>4638.4120171673821</v>
      </c>
    </row>
    <row r="33" spans="1:19" x14ac:dyDescent="0.25">
      <c r="A33" s="1" t="s">
        <v>53</v>
      </c>
      <c r="B33" s="7">
        <v>4533.7160000000003</v>
      </c>
      <c r="C33" s="7">
        <v>1115.201</v>
      </c>
      <c r="D33" s="7">
        <v>418.93</v>
      </c>
      <c r="E33" s="7">
        <v>58.26</v>
      </c>
      <c r="F33" s="7"/>
      <c r="G33" s="7">
        <v>59.245000000000005</v>
      </c>
      <c r="H33" s="9">
        <v>3051640</v>
      </c>
      <c r="I33" s="9">
        <v>770041</v>
      </c>
      <c r="J33" s="9">
        <v>296214</v>
      </c>
      <c r="K33" s="9">
        <v>49085</v>
      </c>
      <c r="L33" s="9"/>
      <c r="M33" s="9">
        <v>92448</v>
      </c>
      <c r="N33" s="7">
        <v>673.09906487305329</v>
      </c>
      <c r="O33" s="7">
        <v>690.49525601214486</v>
      </c>
      <c r="P33" s="7">
        <v>707.07278065547939</v>
      </c>
      <c r="Q33" s="7">
        <v>842.51630621352558</v>
      </c>
      <c r="R33" s="7" t="e">
        <v>#DIV/0!</v>
      </c>
      <c r="S33" s="7">
        <v>1560.4354797873236</v>
      </c>
    </row>
    <row r="34" spans="1:19" x14ac:dyDescent="0.25">
      <c r="A34" s="1" t="s">
        <v>54</v>
      </c>
      <c r="B34" s="7"/>
      <c r="C34" s="7"/>
      <c r="D34" s="7">
        <v>90.105000000000004</v>
      </c>
      <c r="E34" s="7"/>
      <c r="F34" s="7"/>
      <c r="G34" s="7">
        <v>5.0000000000000001E-3</v>
      </c>
      <c r="H34" s="9"/>
      <c r="I34" s="9"/>
      <c r="J34" s="9">
        <v>86727</v>
      </c>
      <c r="K34" s="9"/>
      <c r="L34" s="9"/>
      <c r="M34" s="9">
        <v>3601</v>
      </c>
      <c r="N34" s="7" t="e">
        <v>#DIV/0!</v>
      </c>
      <c r="O34" s="7" t="e">
        <v>#DIV/0!</v>
      </c>
      <c r="P34" s="7">
        <v>962.51040452805057</v>
      </c>
      <c r="Q34" s="7" t="e">
        <v>#DIV/0!</v>
      </c>
      <c r="R34" s="7" t="e">
        <v>#DIV/0!</v>
      </c>
      <c r="S34" s="7">
        <v>720200</v>
      </c>
    </row>
    <row r="35" spans="1:19" x14ac:dyDescent="0.25">
      <c r="A35" s="1" t="s">
        <v>145</v>
      </c>
      <c r="B35" s="7"/>
      <c r="C35" s="7"/>
      <c r="D35" s="7"/>
      <c r="E35" s="7"/>
      <c r="F35" s="7"/>
      <c r="G35" s="7">
        <v>2.5089999999999999</v>
      </c>
      <c r="H35" s="9"/>
      <c r="I35" s="9"/>
      <c r="J35" s="9"/>
      <c r="K35" s="9"/>
      <c r="L35" s="9"/>
      <c r="M35" s="9">
        <v>5250</v>
      </c>
      <c r="N35" s="7" t="e">
        <v>#DIV/0!</v>
      </c>
      <c r="O35" s="7" t="e">
        <v>#DIV/0!</v>
      </c>
      <c r="P35" s="7" t="e">
        <v>#DIV/0!</v>
      </c>
      <c r="Q35" s="7" t="e">
        <v>#DIV/0!</v>
      </c>
      <c r="R35" s="7" t="e">
        <v>#DIV/0!</v>
      </c>
      <c r="S35" s="7">
        <v>2092.4671183738542</v>
      </c>
    </row>
    <row r="36" spans="1:19" x14ac:dyDescent="0.25">
      <c r="A36" s="1" t="s">
        <v>57</v>
      </c>
      <c r="B36" s="7"/>
      <c r="C36" s="7"/>
      <c r="D36" s="7">
        <v>4.2000000000000003E-2</v>
      </c>
      <c r="E36" s="7"/>
      <c r="F36" s="7"/>
      <c r="G36" s="7">
        <v>0</v>
      </c>
      <c r="H36" s="9"/>
      <c r="I36" s="9"/>
      <c r="J36" s="9">
        <v>1147</v>
      </c>
      <c r="K36" s="9"/>
      <c r="L36" s="9"/>
      <c r="M36" s="9">
        <v>1268</v>
      </c>
      <c r="N36" s="7" t="e">
        <v>#DIV/0!</v>
      </c>
      <c r="O36" s="7" t="e">
        <v>#DIV/0!</v>
      </c>
      <c r="P36" s="7">
        <v>27309.523809523809</v>
      </c>
      <c r="Q36" s="7" t="e">
        <v>#DIV/0!</v>
      </c>
      <c r="R36" s="7" t="e">
        <v>#DIV/0!</v>
      </c>
      <c r="S36" s="7" t="e">
        <v>#DIV/0!</v>
      </c>
    </row>
    <row r="37" spans="1:19" x14ac:dyDescent="0.25">
      <c r="A37" s="1" t="s">
        <v>62</v>
      </c>
      <c r="B37" s="7"/>
      <c r="C37" s="7"/>
      <c r="D37" s="7"/>
      <c r="E37" s="7">
        <v>26.164999999999999</v>
      </c>
      <c r="F37" s="7">
        <v>4.18</v>
      </c>
      <c r="G37" s="7">
        <v>557.07000000000005</v>
      </c>
      <c r="H37" s="9"/>
      <c r="I37" s="9"/>
      <c r="J37" s="9"/>
      <c r="K37" s="9">
        <v>35112</v>
      </c>
      <c r="L37" s="9">
        <v>5127</v>
      </c>
      <c r="M37" s="9">
        <v>707635</v>
      </c>
      <c r="N37" s="7" t="e">
        <v>#DIV/0!</v>
      </c>
      <c r="O37" s="7" t="e">
        <v>#DIV/0!</v>
      </c>
      <c r="P37" s="7" t="e">
        <v>#DIV/0!</v>
      </c>
      <c r="Q37" s="7">
        <v>1341.9453468373781</v>
      </c>
      <c r="R37" s="7">
        <v>1226.5550239234451</v>
      </c>
      <c r="S37" s="7">
        <v>1270.2802161308273</v>
      </c>
    </row>
    <row r="38" spans="1:19" x14ac:dyDescent="0.25">
      <c r="A38" s="1" t="s">
        <v>59</v>
      </c>
      <c r="B38" s="7">
        <v>4235.7850000000008</v>
      </c>
      <c r="C38" s="7">
        <v>6110.2479999999996</v>
      </c>
      <c r="D38" s="7">
        <v>8231.99</v>
      </c>
      <c r="E38" s="7">
        <v>6611.1329999999998</v>
      </c>
      <c r="F38" s="7">
        <v>8226.07</v>
      </c>
      <c r="G38" s="7">
        <v>7501.9810000000007</v>
      </c>
      <c r="H38" s="9">
        <v>3380537</v>
      </c>
      <c r="I38" s="9">
        <v>4173829</v>
      </c>
      <c r="J38" s="9">
        <v>5947395</v>
      </c>
      <c r="K38" s="9">
        <v>7191900</v>
      </c>
      <c r="L38" s="9">
        <v>11648733</v>
      </c>
      <c r="M38" s="9">
        <v>8371824</v>
      </c>
      <c r="N38" s="7">
        <v>798.08984639210894</v>
      </c>
      <c r="O38" s="7">
        <v>683.08667667826251</v>
      </c>
      <c r="P38" s="7">
        <v>722.47354527884511</v>
      </c>
      <c r="Q38" s="7">
        <v>1087.8468183895257</v>
      </c>
      <c r="R38" s="7">
        <v>1416.0751124169865</v>
      </c>
      <c r="S38" s="7">
        <v>1115.9484408184983</v>
      </c>
    </row>
    <row r="39" spans="1:19" x14ac:dyDescent="0.25">
      <c r="A39" s="1" t="s">
        <v>63</v>
      </c>
      <c r="B39" s="7">
        <v>2.4900000000000002</v>
      </c>
      <c r="C39" s="7"/>
      <c r="D39" s="7"/>
      <c r="E39" s="7"/>
      <c r="F39" s="7"/>
      <c r="G39" s="7"/>
      <c r="H39" s="9">
        <v>8854</v>
      </c>
      <c r="I39" s="9"/>
      <c r="J39" s="9"/>
      <c r="K39" s="9"/>
      <c r="L39" s="9"/>
      <c r="M39" s="9"/>
      <c r="N39" s="7">
        <v>3555.8232931726907</v>
      </c>
      <c r="O39" s="7" t="e">
        <v>#DIV/0!</v>
      </c>
      <c r="P39" s="7" t="e">
        <v>#DIV/0!</v>
      </c>
      <c r="Q39" s="7" t="e">
        <v>#DIV/0!</v>
      </c>
      <c r="R39" s="7" t="e">
        <v>#DIV/0!</v>
      </c>
      <c r="S39" s="7" t="e">
        <v>#DIV/0!</v>
      </c>
    </row>
    <row r="40" spans="1:19" x14ac:dyDescent="0.25">
      <c r="A40" s="1" t="s">
        <v>89</v>
      </c>
      <c r="B40" s="7"/>
      <c r="C40" s="7"/>
      <c r="D40" s="7"/>
      <c r="E40" s="7">
        <v>1.7999999999999999E-2</v>
      </c>
      <c r="F40" s="7"/>
      <c r="G40" s="7"/>
      <c r="H40" s="9"/>
      <c r="I40" s="9"/>
      <c r="J40" s="9"/>
      <c r="K40" s="9">
        <v>1365</v>
      </c>
      <c r="L40" s="9"/>
      <c r="M40" s="9"/>
      <c r="N40" s="7" t="e">
        <v>#DIV/0!</v>
      </c>
      <c r="O40" s="7" t="e">
        <v>#DIV/0!</v>
      </c>
      <c r="P40" s="7" t="e">
        <v>#DIV/0!</v>
      </c>
      <c r="Q40" s="7">
        <v>75833.333333333343</v>
      </c>
      <c r="R40" s="7" t="e">
        <v>#DIV/0!</v>
      </c>
      <c r="S40" s="7" t="e">
        <v>#DIV/0!</v>
      </c>
    </row>
    <row r="41" spans="1:19" x14ac:dyDescent="0.25">
      <c r="A41" s="1" t="s">
        <v>64</v>
      </c>
      <c r="B41" s="7">
        <v>0.3</v>
      </c>
      <c r="C41" s="7">
        <v>0.55800000000000005</v>
      </c>
      <c r="D41" s="7">
        <v>2.5999999999999999E-2</v>
      </c>
      <c r="E41" s="7">
        <v>0.22699999999999998</v>
      </c>
      <c r="F41" s="7"/>
      <c r="G41" s="7">
        <v>0.28499999999999998</v>
      </c>
      <c r="H41" s="9">
        <v>14387</v>
      </c>
      <c r="I41" s="9">
        <v>41694</v>
      </c>
      <c r="J41" s="9">
        <v>1952</v>
      </c>
      <c r="K41" s="9">
        <v>12786</v>
      </c>
      <c r="L41" s="9"/>
      <c r="M41" s="9">
        <v>11246</v>
      </c>
      <c r="N41" s="7">
        <v>47956.666666666672</v>
      </c>
      <c r="O41" s="7">
        <v>74720.430107526874</v>
      </c>
      <c r="P41" s="7">
        <v>75076.923076923078</v>
      </c>
      <c r="Q41" s="7">
        <v>56325.991189427317</v>
      </c>
      <c r="R41" s="7" t="e">
        <v>#DIV/0!</v>
      </c>
      <c r="S41" s="7">
        <v>39459.649122807023</v>
      </c>
    </row>
    <row r="42" spans="1:19" x14ac:dyDescent="0.25">
      <c r="A42" s="1" t="s">
        <v>69</v>
      </c>
      <c r="B42" s="7">
        <v>1028.432</v>
      </c>
      <c r="C42" s="7">
        <v>793.37599999999998</v>
      </c>
      <c r="D42" s="7">
        <v>337.66199999999998</v>
      </c>
      <c r="E42" s="7">
        <v>177.61699999999999</v>
      </c>
      <c r="F42" s="7">
        <v>200.34799999999998</v>
      </c>
      <c r="G42" s="7">
        <v>536.33199999999999</v>
      </c>
      <c r="H42" s="9">
        <v>1397066</v>
      </c>
      <c r="I42" s="9">
        <v>996796</v>
      </c>
      <c r="J42" s="9">
        <v>347962</v>
      </c>
      <c r="K42" s="9">
        <v>271005</v>
      </c>
      <c r="L42" s="9">
        <v>612110</v>
      </c>
      <c r="M42" s="9">
        <v>926838</v>
      </c>
      <c r="N42" s="7">
        <v>1358.4427555735333</v>
      </c>
      <c r="O42" s="7">
        <v>1256.3979752349453</v>
      </c>
      <c r="P42" s="7">
        <v>1030.5038766577229</v>
      </c>
      <c r="Q42" s="7">
        <v>1525.7830050051516</v>
      </c>
      <c r="R42" s="7">
        <v>3055.2338930261349</v>
      </c>
      <c r="S42" s="7">
        <v>1728.1049797513481</v>
      </c>
    </row>
    <row r="43" spans="1:19" x14ac:dyDescent="0.25">
      <c r="A43" s="1" t="s">
        <v>71</v>
      </c>
      <c r="B43" s="7">
        <v>73.921000000000006</v>
      </c>
      <c r="C43" s="7">
        <v>147.63500000000002</v>
      </c>
      <c r="D43" s="7">
        <v>101.79599999999999</v>
      </c>
      <c r="E43" s="7">
        <v>140.49700000000001</v>
      </c>
      <c r="F43" s="7">
        <v>234.14399999999998</v>
      </c>
      <c r="G43" s="7">
        <v>92.664000000000016</v>
      </c>
      <c r="H43" s="9">
        <v>174815</v>
      </c>
      <c r="I43" s="9">
        <v>183782</v>
      </c>
      <c r="J43" s="9">
        <v>150070</v>
      </c>
      <c r="K43" s="9">
        <v>299467</v>
      </c>
      <c r="L43" s="9">
        <v>478421</v>
      </c>
      <c r="M43" s="9">
        <v>182753</v>
      </c>
      <c r="N43" s="7">
        <v>2364.8895442431785</v>
      </c>
      <c r="O43" s="7">
        <v>1244.8403156433094</v>
      </c>
      <c r="P43" s="7">
        <v>1474.2229557153523</v>
      </c>
      <c r="Q43" s="7">
        <v>2131.4832345174627</v>
      </c>
      <c r="R43" s="7">
        <v>2043.2767869345362</v>
      </c>
      <c r="S43" s="7">
        <v>1972.2114305447635</v>
      </c>
    </row>
    <row r="44" spans="1:19" x14ac:dyDescent="0.25">
      <c r="A44" s="1" t="s">
        <v>74</v>
      </c>
      <c r="B44" s="7">
        <v>1.7000000000000001E-2</v>
      </c>
      <c r="C44" s="7">
        <v>0.11100000000000002</v>
      </c>
      <c r="D44" s="7">
        <v>2E-3</v>
      </c>
      <c r="E44" s="7">
        <v>2E-3</v>
      </c>
      <c r="F44" s="7">
        <v>0.372</v>
      </c>
      <c r="G44" s="7">
        <v>1.046</v>
      </c>
      <c r="H44" s="9">
        <v>288</v>
      </c>
      <c r="I44" s="9">
        <v>2114</v>
      </c>
      <c r="J44" s="9">
        <v>126</v>
      </c>
      <c r="K44" s="9">
        <v>32</v>
      </c>
      <c r="L44" s="9">
        <v>2297</v>
      </c>
      <c r="M44" s="9">
        <v>4595</v>
      </c>
      <c r="N44" s="7">
        <v>16941.176470588234</v>
      </c>
      <c r="O44" s="7">
        <v>19045.045045045041</v>
      </c>
      <c r="P44" s="7">
        <v>63000</v>
      </c>
      <c r="Q44" s="7">
        <v>16000</v>
      </c>
      <c r="R44" s="7">
        <v>6174.7311827956992</v>
      </c>
      <c r="S44" s="7">
        <v>4392.9254302103245</v>
      </c>
    </row>
    <row r="45" spans="1:19" x14ac:dyDescent="0.25">
      <c r="A45" s="1" t="s">
        <v>17</v>
      </c>
      <c r="B45" s="7"/>
      <c r="C45" s="7"/>
      <c r="D45" s="7">
        <v>6.2640000000000002</v>
      </c>
      <c r="E45" s="7">
        <v>53.835000000000001</v>
      </c>
      <c r="F45" s="7">
        <v>26.623000000000001</v>
      </c>
      <c r="G45" s="7"/>
      <c r="H45" s="9"/>
      <c r="I45" s="9"/>
      <c r="J45" s="9">
        <v>12479</v>
      </c>
      <c r="K45" s="9">
        <v>67591</v>
      </c>
      <c r="L45" s="9">
        <v>37721</v>
      </c>
      <c r="M45" s="9"/>
      <c r="N45" s="7" t="e">
        <v>#DIV/0!</v>
      </c>
      <c r="O45" s="7" t="e">
        <v>#DIV/0!</v>
      </c>
      <c r="P45" s="7">
        <v>1992.177522349936</v>
      </c>
      <c r="Q45" s="7">
        <v>1255.5215008823257</v>
      </c>
      <c r="R45" s="7">
        <v>1416.8576043270855</v>
      </c>
      <c r="S45" s="7" t="e">
        <v>#DIV/0!</v>
      </c>
    </row>
    <row r="46" spans="1:19" x14ac:dyDescent="0.25">
      <c r="A46" s="1" t="s">
        <v>179</v>
      </c>
      <c r="B46" s="7"/>
      <c r="C46" s="7"/>
      <c r="D46" s="7">
        <v>206.55799999999999</v>
      </c>
      <c r="E46" s="7">
        <v>828.13400000000001</v>
      </c>
      <c r="F46" s="7">
        <v>584.92499999999995</v>
      </c>
      <c r="G46" s="7">
        <v>1112.3800000000001</v>
      </c>
      <c r="H46" s="9"/>
      <c r="I46" s="9"/>
      <c r="J46" s="9">
        <v>296182</v>
      </c>
      <c r="K46" s="9">
        <v>1497696</v>
      </c>
      <c r="L46" s="9">
        <v>1363271</v>
      </c>
      <c r="M46" s="9">
        <v>2570651</v>
      </c>
      <c r="N46" s="7" t="e">
        <v>#DIV/0!</v>
      </c>
      <c r="O46" s="7" t="e">
        <v>#DIV/0!</v>
      </c>
      <c r="P46" s="7">
        <v>1433.8926596888041</v>
      </c>
      <c r="Q46" s="7">
        <v>1808.5189111907009</v>
      </c>
      <c r="R46" s="7">
        <v>2330.6765824678378</v>
      </c>
      <c r="S46" s="7">
        <v>2310.9467987558205</v>
      </c>
    </row>
    <row r="47" spans="1:19" x14ac:dyDescent="0.25">
      <c r="A47" s="1" t="s">
        <v>75</v>
      </c>
      <c r="B47" s="7"/>
      <c r="C47" s="7"/>
      <c r="D47" s="7"/>
      <c r="E47" s="7">
        <v>19.497</v>
      </c>
      <c r="F47" s="7"/>
      <c r="G47" s="7"/>
      <c r="H47" s="9"/>
      <c r="I47" s="9"/>
      <c r="J47" s="9"/>
      <c r="K47" s="9">
        <v>31463</v>
      </c>
      <c r="L47" s="9"/>
      <c r="M47" s="9"/>
      <c r="N47" s="7" t="e">
        <v>#DIV/0!</v>
      </c>
      <c r="O47" s="7" t="e">
        <v>#DIV/0!</v>
      </c>
      <c r="P47" s="7" t="e">
        <v>#DIV/0!</v>
      </c>
      <c r="Q47" s="7">
        <v>1613.7354464789455</v>
      </c>
      <c r="R47" s="7" t="e">
        <v>#DIV/0!</v>
      </c>
      <c r="S47" s="7" t="e">
        <v>#DIV/0!</v>
      </c>
    </row>
    <row r="48" spans="1:19" x14ac:dyDescent="0.25">
      <c r="A48" s="1" t="s">
        <v>76</v>
      </c>
      <c r="B48" s="7"/>
      <c r="C48" s="7"/>
      <c r="D48" s="7"/>
      <c r="E48" s="7"/>
      <c r="F48" s="7">
        <v>113.955</v>
      </c>
      <c r="G48" s="7">
        <v>2.3879999999999999</v>
      </c>
      <c r="H48" s="9"/>
      <c r="I48" s="9"/>
      <c r="J48" s="9"/>
      <c r="K48" s="9"/>
      <c r="L48" s="9">
        <v>158364</v>
      </c>
      <c r="M48" s="9">
        <v>16982</v>
      </c>
      <c r="N48" s="7" t="e">
        <v>#DIV/0!</v>
      </c>
      <c r="O48" s="7" t="e">
        <v>#DIV/0!</v>
      </c>
      <c r="P48" s="7" t="e">
        <v>#DIV/0!</v>
      </c>
      <c r="Q48" s="7" t="e">
        <v>#DIV/0!</v>
      </c>
      <c r="R48" s="7">
        <v>1389.7064630775305</v>
      </c>
      <c r="S48" s="7">
        <v>7111.3902847571189</v>
      </c>
    </row>
    <row r="49" spans="1:19" x14ac:dyDescent="0.25">
      <c r="A49" s="1" t="s">
        <v>79</v>
      </c>
      <c r="B49" s="7">
        <v>92.873000000000005</v>
      </c>
      <c r="C49" s="7">
        <v>35.856999999999999</v>
      </c>
      <c r="D49" s="7">
        <v>66.231000000000009</v>
      </c>
      <c r="E49" s="7">
        <v>26.434000000000001</v>
      </c>
      <c r="F49" s="7">
        <v>1.153</v>
      </c>
      <c r="G49" s="7"/>
      <c r="H49" s="9">
        <v>150327</v>
      </c>
      <c r="I49" s="9">
        <v>61916</v>
      </c>
      <c r="J49" s="9">
        <v>117140</v>
      </c>
      <c r="K49" s="9">
        <v>46545</v>
      </c>
      <c r="L49" s="9">
        <v>2793</v>
      </c>
      <c r="M49" s="9"/>
      <c r="N49" s="7">
        <v>1618.6297416902651</v>
      </c>
      <c r="O49" s="7">
        <v>1726.74791533034</v>
      </c>
      <c r="P49" s="7">
        <v>1768.6581812142349</v>
      </c>
      <c r="Q49" s="7">
        <v>1760.8004842248617</v>
      </c>
      <c r="R49" s="7">
        <v>2422.3764093668692</v>
      </c>
      <c r="S49" s="7" t="e">
        <v>#DIV/0!</v>
      </c>
    </row>
    <row r="50" spans="1:19" x14ac:dyDescent="0.25">
      <c r="A50" s="1" t="s">
        <v>82</v>
      </c>
      <c r="B50" s="7">
        <v>95.341999999999999</v>
      </c>
      <c r="C50" s="7">
        <v>85.50200000000001</v>
      </c>
      <c r="D50" s="7">
        <v>53.322000000000003</v>
      </c>
      <c r="E50" s="7">
        <v>39.199999999999996</v>
      </c>
      <c r="F50" s="7">
        <v>40.178999999999995</v>
      </c>
      <c r="G50" s="7">
        <v>54.33</v>
      </c>
      <c r="H50" s="9">
        <v>146921</v>
      </c>
      <c r="I50" s="9">
        <v>234984</v>
      </c>
      <c r="J50" s="9">
        <v>128044</v>
      </c>
      <c r="K50" s="9">
        <v>106910</v>
      </c>
      <c r="L50" s="9">
        <v>185860</v>
      </c>
      <c r="M50" s="9">
        <v>177656</v>
      </c>
      <c r="N50" s="7">
        <v>1540.9892806947621</v>
      </c>
      <c r="O50" s="7">
        <v>2748.286589787373</v>
      </c>
      <c r="P50" s="7">
        <v>2401.3352837477964</v>
      </c>
      <c r="Q50" s="7">
        <v>2727.2959183673474</v>
      </c>
      <c r="R50" s="7">
        <v>4625.7995470270544</v>
      </c>
      <c r="S50" s="7">
        <v>3269.9429412847417</v>
      </c>
    </row>
    <row r="51" spans="1:19" x14ac:dyDescent="0.25">
      <c r="A51" s="1" t="s">
        <v>72</v>
      </c>
      <c r="B51" s="7"/>
      <c r="C51" s="7">
        <v>0.22500000000000001</v>
      </c>
      <c r="D51" s="7"/>
      <c r="E51" s="7"/>
      <c r="F51" s="7"/>
      <c r="G51" s="7"/>
      <c r="H51" s="9"/>
      <c r="I51" s="9">
        <v>1416</v>
      </c>
      <c r="J51" s="9"/>
      <c r="K51" s="9"/>
      <c r="L51" s="9"/>
      <c r="M51" s="9"/>
      <c r="N51" s="7" t="e">
        <v>#DIV/0!</v>
      </c>
      <c r="O51" s="7">
        <v>6293.333333333333</v>
      </c>
      <c r="P51" s="7" t="e">
        <v>#DIV/0!</v>
      </c>
      <c r="Q51" s="7" t="e">
        <v>#DIV/0!</v>
      </c>
      <c r="R51" s="7" t="e">
        <v>#DIV/0!</v>
      </c>
      <c r="S51" s="7" t="e">
        <v>#DIV/0!</v>
      </c>
    </row>
    <row r="52" spans="1:19" x14ac:dyDescent="0.25">
      <c r="A52" s="1" t="s">
        <v>50</v>
      </c>
      <c r="B52" s="7">
        <v>47544.508999999998</v>
      </c>
      <c r="C52" s="7">
        <v>61225.753000000004</v>
      </c>
      <c r="D52" s="7">
        <v>46945.281999999999</v>
      </c>
      <c r="E52" s="7">
        <v>41132.433000000005</v>
      </c>
      <c r="F52" s="7">
        <v>54501.25</v>
      </c>
      <c r="G52" s="7">
        <v>42632.464</v>
      </c>
      <c r="H52" s="9">
        <v>41240309</v>
      </c>
      <c r="I52" s="9">
        <v>53335940</v>
      </c>
      <c r="J52" s="9">
        <v>40528609</v>
      </c>
      <c r="K52" s="9">
        <v>53820480</v>
      </c>
      <c r="L52" s="9">
        <v>86220195</v>
      </c>
      <c r="M52" s="9">
        <v>48437546</v>
      </c>
      <c r="N52" s="7">
        <v>867.40424640834976</v>
      </c>
      <c r="O52" s="7">
        <v>871.13571310425527</v>
      </c>
      <c r="P52" s="7">
        <v>863.31591319442919</v>
      </c>
      <c r="Q52" s="7">
        <v>1308.4681861634588</v>
      </c>
      <c r="R52" s="7">
        <v>1581.9856425311345</v>
      </c>
      <c r="S52" s="7">
        <v>1136.1657632549693</v>
      </c>
    </row>
    <row r="53" spans="1:19" x14ac:dyDescent="0.25">
      <c r="A53" s="1" t="s">
        <v>84</v>
      </c>
      <c r="B53" s="7">
        <v>700.52</v>
      </c>
      <c r="C53" s="7">
        <v>1410.82</v>
      </c>
      <c r="D53" s="7">
        <v>937.66300000000001</v>
      </c>
      <c r="E53" s="7">
        <v>319.84899999999999</v>
      </c>
      <c r="F53" s="7">
        <v>998.30599999999981</v>
      </c>
      <c r="G53" s="7">
        <v>1041.3499999999999</v>
      </c>
      <c r="H53" s="9">
        <v>522539</v>
      </c>
      <c r="I53" s="9">
        <v>1036653</v>
      </c>
      <c r="J53" s="9">
        <v>791005</v>
      </c>
      <c r="K53" s="9">
        <v>824111</v>
      </c>
      <c r="L53" s="9">
        <v>2877488</v>
      </c>
      <c r="M53" s="9">
        <v>2709463</v>
      </c>
      <c r="N53" s="7">
        <v>745.93016616227942</v>
      </c>
      <c r="O53" s="7">
        <v>734.78757034915873</v>
      </c>
      <c r="P53" s="7">
        <v>843.59199413861904</v>
      </c>
      <c r="Q53" s="7">
        <v>2576.5626905195891</v>
      </c>
      <c r="R53" s="7">
        <v>2882.3707360268299</v>
      </c>
      <c r="S53" s="7">
        <v>2601.8754501368417</v>
      </c>
    </row>
    <row r="54" spans="1:19" x14ac:dyDescent="0.25">
      <c r="A54" s="1" t="s">
        <v>160</v>
      </c>
      <c r="B54" s="7"/>
      <c r="C54" s="7">
        <v>5.327</v>
      </c>
      <c r="D54" s="7"/>
      <c r="E54" s="7"/>
      <c r="F54" s="7"/>
      <c r="G54" s="7"/>
      <c r="H54" s="9"/>
      <c r="I54" s="9">
        <v>7515</v>
      </c>
      <c r="J54" s="9"/>
      <c r="K54" s="9"/>
      <c r="L54" s="9"/>
      <c r="M54" s="9"/>
      <c r="N54" s="7" t="e">
        <v>#DIV/0!</v>
      </c>
      <c r="O54" s="7">
        <v>1410.7377510794067</v>
      </c>
      <c r="P54" s="7" t="e">
        <v>#DIV/0!</v>
      </c>
      <c r="Q54" s="7" t="e">
        <v>#DIV/0!</v>
      </c>
      <c r="R54" s="7" t="e">
        <v>#DIV/0!</v>
      </c>
      <c r="S54" s="7" t="e">
        <v>#DIV/0!</v>
      </c>
    </row>
    <row r="55" spans="1:19" x14ac:dyDescent="0.25">
      <c r="A55" s="1" t="s">
        <v>85</v>
      </c>
      <c r="B55" s="7">
        <v>4328.8150000000005</v>
      </c>
      <c r="C55" s="7">
        <v>4308.4970000000003</v>
      </c>
      <c r="D55" s="7">
        <v>4100.0879999999997</v>
      </c>
      <c r="E55" s="7">
        <v>6683.81</v>
      </c>
      <c r="F55" s="7">
        <v>4001.32</v>
      </c>
      <c r="G55" s="7">
        <v>4075.8129999999996</v>
      </c>
      <c r="H55" s="9">
        <v>3706930</v>
      </c>
      <c r="I55" s="9">
        <v>3579131</v>
      </c>
      <c r="J55" s="9">
        <v>3700140</v>
      </c>
      <c r="K55" s="9">
        <v>8004094</v>
      </c>
      <c r="L55" s="9">
        <v>6522892</v>
      </c>
      <c r="M55" s="9">
        <v>6071049</v>
      </c>
      <c r="N55" s="7">
        <v>856.33828195476121</v>
      </c>
      <c r="O55" s="7">
        <v>830.71451599014688</v>
      </c>
      <c r="P55" s="7">
        <v>902.45380099158854</v>
      </c>
      <c r="Q55" s="7">
        <v>1197.5346396740781</v>
      </c>
      <c r="R55" s="7">
        <v>1630.1850389371507</v>
      </c>
      <c r="S55" s="7">
        <v>1489.5308003581126</v>
      </c>
    </row>
    <row r="56" spans="1:19" x14ac:dyDescent="0.25">
      <c r="A56" s="1" t="s">
        <v>86</v>
      </c>
      <c r="B56" s="7">
        <v>1.7999999999999999E-2</v>
      </c>
      <c r="C56" s="7">
        <v>1.0999999999999999E-2</v>
      </c>
      <c r="D56" s="7">
        <v>21.805</v>
      </c>
      <c r="E56" s="7">
        <v>4.0119999999999996</v>
      </c>
      <c r="F56" s="7"/>
      <c r="G56" s="7"/>
      <c r="H56" s="9">
        <v>5678</v>
      </c>
      <c r="I56" s="9">
        <v>12573</v>
      </c>
      <c r="J56" s="9">
        <v>32577</v>
      </c>
      <c r="K56" s="9">
        <v>16619</v>
      </c>
      <c r="L56" s="9"/>
      <c r="M56" s="9"/>
      <c r="N56" s="7">
        <v>315444.4444444445</v>
      </c>
      <c r="O56" s="7">
        <v>1143000</v>
      </c>
      <c r="P56" s="7">
        <v>1494.0151341435451</v>
      </c>
      <c r="Q56" s="7">
        <v>4142.3230309072787</v>
      </c>
      <c r="R56" s="7" t="e">
        <v>#DIV/0!</v>
      </c>
      <c r="S56" s="7" t="e">
        <v>#DIV/0!</v>
      </c>
    </row>
    <row r="57" spans="1:19" x14ac:dyDescent="0.25">
      <c r="A57" s="1" t="s">
        <v>87</v>
      </c>
      <c r="B57" s="7">
        <v>4906.0250000000005</v>
      </c>
      <c r="C57" s="7">
        <v>942.21</v>
      </c>
      <c r="D57" s="7">
        <v>976.5809999999999</v>
      </c>
      <c r="E57" s="7">
        <v>2741.8719999999998</v>
      </c>
      <c r="F57" s="7">
        <v>2186.3580000000002</v>
      </c>
      <c r="G57" s="7">
        <v>44.39</v>
      </c>
      <c r="H57" s="9">
        <v>3698937</v>
      </c>
      <c r="I57" s="9">
        <v>626424</v>
      </c>
      <c r="J57" s="9">
        <v>795315</v>
      </c>
      <c r="K57" s="9">
        <v>3717425</v>
      </c>
      <c r="L57" s="9">
        <v>3363357</v>
      </c>
      <c r="M57" s="9">
        <v>53173</v>
      </c>
      <c r="N57" s="7">
        <v>753.95804138788526</v>
      </c>
      <c r="O57" s="7">
        <v>664.84541662686661</v>
      </c>
      <c r="P57" s="7">
        <v>814.3871322501667</v>
      </c>
      <c r="Q57" s="7">
        <v>1355.798155420822</v>
      </c>
      <c r="R57" s="7">
        <v>1538.3377287708599</v>
      </c>
      <c r="S57" s="7">
        <v>1197.8598783509799</v>
      </c>
    </row>
    <row r="58" spans="1:19" x14ac:dyDescent="0.25">
      <c r="A58" s="1" t="s">
        <v>95</v>
      </c>
      <c r="B58" s="7"/>
      <c r="C58" s="7">
        <v>0.16</v>
      </c>
      <c r="D58" s="7"/>
      <c r="E58" s="7"/>
      <c r="F58" s="7"/>
      <c r="G58" s="7"/>
      <c r="H58" s="9"/>
      <c r="I58" s="9">
        <v>12775</v>
      </c>
      <c r="J58" s="9"/>
      <c r="K58" s="9"/>
      <c r="L58" s="9"/>
      <c r="M58" s="9"/>
      <c r="N58" s="7" t="e">
        <v>#DIV/0!</v>
      </c>
      <c r="O58" s="7">
        <v>79843.75</v>
      </c>
      <c r="P58" s="7" t="e">
        <v>#DIV/0!</v>
      </c>
      <c r="Q58" s="7" t="e">
        <v>#DIV/0!</v>
      </c>
      <c r="R58" s="7" t="e">
        <v>#DIV/0!</v>
      </c>
      <c r="S58" s="7" t="e">
        <v>#DIV/0!</v>
      </c>
    </row>
    <row r="59" spans="1:19" x14ac:dyDescent="0.25">
      <c r="A59" s="1" t="s">
        <v>90</v>
      </c>
      <c r="B59" s="7">
        <v>670.577</v>
      </c>
      <c r="C59" s="7">
        <v>391.54</v>
      </c>
      <c r="D59" s="7">
        <v>367.09</v>
      </c>
      <c r="E59" s="7">
        <v>1595.9479999999999</v>
      </c>
      <c r="F59" s="7">
        <v>1441.1590000000001</v>
      </c>
      <c r="G59" s="7">
        <v>965.16500000000019</v>
      </c>
      <c r="H59" s="9">
        <v>678062</v>
      </c>
      <c r="I59" s="9">
        <v>457038</v>
      </c>
      <c r="J59" s="9">
        <v>413209</v>
      </c>
      <c r="K59" s="9">
        <v>2122439</v>
      </c>
      <c r="L59" s="9">
        <v>1935897</v>
      </c>
      <c r="M59" s="9">
        <v>874157</v>
      </c>
      <c r="N59" s="7">
        <v>1011.1620291182072</v>
      </c>
      <c r="O59" s="7">
        <v>1167.2830362159677</v>
      </c>
      <c r="P59" s="7">
        <v>1125.6340406984664</v>
      </c>
      <c r="Q59" s="7">
        <v>1329.8923273189353</v>
      </c>
      <c r="R59" s="7">
        <v>1343.2917533734999</v>
      </c>
      <c r="S59" s="7">
        <v>905.70731429341083</v>
      </c>
    </row>
    <row r="60" spans="1:19" x14ac:dyDescent="0.25">
      <c r="A60" s="1" t="s">
        <v>217</v>
      </c>
      <c r="B60" s="7"/>
      <c r="C60" s="7"/>
      <c r="D60" s="7"/>
      <c r="E60" s="7">
        <v>1009.529</v>
      </c>
      <c r="F60" s="7">
        <v>1872.5310000000002</v>
      </c>
      <c r="G60" s="7">
        <v>2072.1569999999997</v>
      </c>
      <c r="H60" s="9"/>
      <c r="I60" s="9"/>
      <c r="J60" s="9"/>
      <c r="K60" s="9">
        <v>1700972</v>
      </c>
      <c r="L60" s="9">
        <v>3607203</v>
      </c>
      <c r="M60" s="9">
        <v>3206779</v>
      </c>
      <c r="N60" s="7" t="e">
        <v>#DIV/0!</v>
      </c>
      <c r="O60" s="7" t="e">
        <v>#DIV/0!</v>
      </c>
      <c r="P60" s="7" t="e">
        <v>#DIV/0!</v>
      </c>
      <c r="Q60" s="7">
        <v>1684.9164313258955</v>
      </c>
      <c r="R60" s="7">
        <v>1926.3782548860338</v>
      </c>
      <c r="S60" s="7">
        <v>1547.5560008242621</v>
      </c>
    </row>
    <row r="61" spans="1:19" x14ac:dyDescent="0.25">
      <c r="A61" s="1" t="s">
        <v>14</v>
      </c>
      <c r="B61" s="7">
        <v>1.9710000000000001</v>
      </c>
      <c r="C61" s="7"/>
      <c r="D61" s="7">
        <v>0.40300000000000002</v>
      </c>
      <c r="E61" s="7">
        <v>3281.3159999999998</v>
      </c>
      <c r="F61" s="7"/>
      <c r="G61" s="7"/>
      <c r="H61" s="9">
        <v>3174</v>
      </c>
      <c r="I61" s="9"/>
      <c r="J61" s="9">
        <v>2811</v>
      </c>
      <c r="K61" s="9">
        <v>4466241</v>
      </c>
      <c r="L61" s="9"/>
      <c r="M61" s="9"/>
      <c r="N61" s="7">
        <v>1610.3500761035007</v>
      </c>
      <c r="O61" s="7" t="e">
        <v>#DIV/0!</v>
      </c>
      <c r="P61" s="7">
        <v>6975.1861042183618</v>
      </c>
      <c r="Q61" s="7">
        <v>1361.1127364752435</v>
      </c>
      <c r="R61" s="7" t="e">
        <v>#DIV/0!</v>
      </c>
      <c r="S61" s="7" t="e">
        <v>#DIV/0!</v>
      </c>
    </row>
    <row r="62" spans="1:19" x14ac:dyDescent="0.25">
      <c r="A62" s="1" t="s">
        <v>92</v>
      </c>
      <c r="B62" s="7">
        <v>4.3999999999999997E-2</v>
      </c>
      <c r="C62" s="7"/>
      <c r="D62" s="7">
        <v>0.125</v>
      </c>
      <c r="E62" s="7">
        <v>86.197000000000003</v>
      </c>
      <c r="F62" s="7">
        <v>130.226</v>
      </c>
      <c r="G62" s="7">
        <v>603.16499999999996</v>
      </c>
      <c r="H62" s="9">
        <v>2892</v>
      </c>
      <c r="I62" s="9"/>
      <c r="J62" s="9">
        <v>1500</v>
      </c>
      <c r="K62" s="9">
        <v>96535</v>
      </c>
      <c r="L62" s="9">
        <v>223301</v>
      </c>
      <c r="M62" s="9">
        <v>1565411</v>
      </c>
      <c r="N62" s="7">
        <v>65727.272727272735</v>
      </c>
      <c r="O62" s="7" t="e">
        <v>#DIV/0!</v>
      </c>
      <c r="P62" s="7">
        <v>12000</v>
      </c>
      <c r="Q62" s="7">
        <v>1119.9345684884624</v>
      </c>
      <c r="R62" s="7">
        <v>1714.7190269224272</v>
      </c>
      <c r="S62" s="7">
        <v>2595.3279782480749</v>
      </c>
    </row>
    <row r="63" spans="1:19" x14ac:dyDescent="0.25">
      <c r="A63" s="1" t="s">
        <v>93</v>
      </c>
      <c r="B63" s="7">
        <v>113.88100000000001</v>
      </c>
      <c r="C63" s="7">
        <v>78.149000000000015</v>
      </c>
      <c r="D63" s="7">
        <v>70.885999999999996</v>
      </c>
      <c r="E63" s="7">
        <v>22.692999999999998</v>
      </c>
      <c r="F63" s="7">
        <v>4.1840000000000011</v>
      </c>
      <c r="G63" s="7">
        <v>4.8949999999999996</v>
      </c>
      <c r="H63" s="9">
        <v>460715</v>
      </c>
      <c r="I63" s="9">
        <v>282790</v>
      </c>
      <c r="J63" s="9">
        <v>344373</v>
      </c>
      <c r="K63" s="9">
        <v>124606</v>
      </c>
      <c r="L63" s="9">
        <v>84737</v>
      </c>
      <c r="M63" s="9">
        <v>79713</v>
      </c>
      <c r="N63" s="7">
        <v>4045.5826696288227</v>
      </c>
      <c r="O63" s="7">
        <v>3618.6003659675739</v>
      </c>
      <c r="P63" s="7">
        <v>4858.1243122760488</v>
      </c>
      <c r="Q63" s="7">
        <v>5490.9443440708592</v>
      </c>
      <c r="R63" s="7">
        <v>20252.629063097509</v>
      </c>
      <c r="S63" s="7">
        <v>16284.576098059246</v>
      </c>
    </row>
    <row r="64" spans="1:19" x14ac:dyDescent="0.25">
      <c r="A64" s="1" t="s">
        <v>99</v>
      </c>
      <c r="B64" s="7">
        <v>1.8009999999999999</v>
      </c>
      <c r="C64" s="7"/>
      <c r="D64" s="7">
        <v>400.06200000000001</v>
      </c>
      <c r="E64" s="7">
        <v>12213.056999999999</v>
      </c>
      <c r="F64" s="7">
        <v>14065.16</v>
      </c>
      <c r="G64" s="7">
        <v>873.31100000000004</v>
      </c>
      <c r="H64" s="9">
        <v>4703</v>
      </c>
      <c r="I64" s="9"/>
      <c r="J64" s="9">
        <v>280353</v>
      </c>
      <c r="K64" s="9">
        <v>14053099</v>
      </c>
      <c r="L64" s="9">
        <v>16594181</v>
      </c>
      <c r="M64" s="9">
        <v>956118</v>
      </c>
      <c r="N64" s="7">
        <v>2611.3270405330372</v>
      </c>
      <c r="O64" s="7" t="e">
        <v>#DIV/0!</v>
      </c>
      <c r="P64" s="7">
        <v>700.77388004859245</v>
      </c>
      <c r="Q64" s="7">
        <v>1150.6618695057266</v>
      </c>
      <c r="R64" s="7">
        <v>1179.80748174923</v>
      </c>
      <c r="S64" s="7">
        <v>1094.8196003485584</v>
      </c>
    </row>
    <row r="65" spans="1:19" x14ac:dyDescent="0.25">
      <c r="A65" s="6" t="s">
        <v>230</v>
      </c>
      <c r="B65" s="8">
        <v>234272.78799999988</v>
      </c>
      <c r="C65" s="8">
        <v>234533.981</v>
      </c>
      <c r="D65" s="8">
        <v>200232.14799999996</v>
      </c>
      <c r="E65" s="8">
        <v>253275.72699999998</v>
      </c>
      <c r="F65" s="8">
        <v>189006.62100000004</v>
      </c>
      <c r="G65" s="8">
        <v>159082.33700000003</v>
      </c>
      <c r="H65" s="10">
        <v>227251360</v>
      </c>
      <c r="I65" s="10">
        <v>228597836</v>
      </c>
      <c r="J65" s="10">
        <v>179857879</v>
      </c>
      <c r="K65" s="10">
        <v>317801962</v>
      </c>
      <c r="L65" s="10">
        <v>296497549</v>
      </c>
      <c r="M65" s="10">
        <v>313664251</v>
      </c>
      <c r="N65" s="8">
        <v>970.02883663978889</v>
      </c>
      <c r="O65" s="8">
        <v>974.68961651232985</v>
      </c>
      <c r="P65" s="8">
        <v>898.24676405109597</v>
      </c>
      <c r="Q65" s="8">
        <v>1254.7667546523312</v>
      </c>
      <c r="R65" s="8">
        <v>1568.71514569852</v>
      </c>
      <c r="S65" s="8">
        <v>1971.7101025489726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Exports from China</vt:lpstr>
      <vt:lpstr>Imports into UK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Ropanov, Georgi</cp:lastModifiedBy>
  <dcterms:created xsi:type="dcterms:W3CDTF">2024-08-10T08:14:59Z</dcterms:created>
  <dcterms:modified xsi:type="dcterms:W3CDTF">2024-09-19T07:49:32Z</dcterms:modified>
</cp:coreProperties>
</file>